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Volumes/GoogleDrive/Meu Drive/_Financeiro/Licitações/_Disputa/20220425_122022_Distrito Sanitário Especial Indígena - Interior Sul_257053/Habilitação/2º Envio/"/>
    </mc:Choice>
  </mc:AlternateContent>
  <xr:revisionPtr revIDLastSave="0" documentId="13_ncr:1_{11FD1948-55A0-3C42-8377-A35A110237AD}" xr6:coauthVersionLast="45" xr6:coauthVersionMax="45" xr10:uidLastSave="{00000000-0000-0000-0000-000000000000}"/>
  <bookViews>
    <workbookView xWindow="0" yWindow="460" windowWidth="27320" windowHeight="13520" tabRatio="763" xr2:uid="{00000000-000D-0000-FFFF-FFFF00000000}"/>
  </bookViews>
  <sheets>
    <sheet name="Proposta" sheetId="45" r:id="rId1"/>
    <sheet name="Agente" sheetId="1" r:id="rId2"/>
  </sheets>
  <externalReferences>
    <externalReference r:id="rId3"/>
  </externalReferences>
  <definedNames>
    <definedName name="_xlnm.Print_Area" localSheetId="1">Agente!$A$1:$J$128</definedName>
    <definedName name="_xlnm.Print_Area" localSheetId="0">Proposta!$A$1:$G$46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" l="1"/>
  <c r="I101" i="1"/>
  <c r="I110" i="1" l="1"/>
  <c r="I108" i="1"/>
  <c r="J48" i="1" l="1"/>
  <c r="I13" i="1"/>
  <c r="D9" i="45" l="1"/>
  <c r="J18" i="1" l="1"/>
  <c r="J47" i="1" s="1"/>
  <c r="J52" i="1" s="1"/>
  <c r="I73" i="1" l="1"/>
  <c r="I30" i="1"/>
  <c r="J20" i="1" l="1"/>
  <c r="C126" i="1" l="1"/>
  <c r="C124" i="1"/>
  <c r="C123" i="1"/>
  <c r="C122" i="1"/>
  <c r="C121" i="1"/>
  <c r="C120" i="1"/>
  <c r="J97" i="1"/>
  <c r="J124" i="1" s="1"/>
  <c r="I83" i="1"/>
  <c r="I79" i="1"/>
  <c r="I66" i="1"/>
  <c r="I63" i="1"/>
  <c r="I44" i="1"/>
  <c r="I29" i="1"/>
  <c r="I31" i="1" s="1"/>
  <c r="J24" i="1" l="1"/>
  <c r="I64" i="1"/>
  <c r="I67" i="1"/>
  <c r="J58" i="1" l="1"/>
  <c r="J25" i="1"/>
  <c r="I69" i="1"/>
  <c r="J67" i="1" l="1"/>
  <c r="J76" i="1"/>
  <c r="J77" i="1"/>
  <c r="J65" i="1"/>
  <c r="J29" i="1"/>
  <c r="J75" i="1"/>
  <c r="J78" i="1"/>
  <c r="J68" i="1"/>
  <c r="J30" i="1"/>
  <c r="J120" i="1"/>
  <c r="J73" i="1"/>
  <c r="J63" i="1"/>
  <c r="J74" i="1"/>
  <c r="J66" i="1"/>
  <c r="J82" i="1"/>
  <c r="J83" i="1" s="1"/>
  <c r="J88" i="1" s="1"/>
  <c r="J64" i="1"/>
  <c r="J31" i="1" l="1"/>
  <c r="J33" i="1" l="1"/>
  <c r="J56" i="1"/>
  <c r="J69" i="1"/>
  <c r="J122" i="1" s="1"/>
  <c r="J36" i="1" l="1"/>
  <c r="J43" i="1"/>
  <c r="J38" i="1"/>
  <c r="J41" i="1"/>
  <c r="J42" i="1"/>
  <c r="J37" i="1"/>
  <c r="J39" i="1"/>
  <c r="J40" i="1"/>
  <c r="J79" i="1"/>
  <c r="J87" i="1" s="1"/>
  <c r="J89" i="1" s="1"/>
  <c r="J123" i="1" s="1"/>
  <c r="J44" i="1" l="1"/>
  <c r="J57" i="1" s="1"/>
  <c r="J59" i="1" s="1"/>
  <c r="J121" i="1" s="1"/>
  <c r="J125" i="1" s="1"/>
  <c r="J101" i="1" s="1"/>
  <c r="J102" i="1" l="1"/>
  <c r="J112" i="1" s="1"/>
  <c r="J114" i="1" s="1"/>
  <c r="J116" i="1" l="1"/>
  <c r="J105" i="1"/>
  <c r="J104" i="1"/>
  <c r="J107" i="1"/>
  <c r="J106" i="1"/>
  <c r="J108" i="1" l="1"/>
  <c r="J126" i="1" s="1"/>
  <c r="J127" i="1" l="1"/>
  <c r="C9" i="45" s="1"/>
  <c r="J128" i="1" l="1"/>
  <c r="G9" i="45" s="1"/>
  <c r="G10" i="45" s="1"/>
  <c r="G15" i="45" s="1"/>
  <c r="G16" i="45" s="1"/>
  <c r="E9" i="45"/>
  <c r="C129" i="1"/>
</calcChain>
</file>

<file path=xl/sharedStrings.xml><?xml version="1.0" encoding="utf-8"?>
<sst xmlns="http://schemas.openxmlformats.org/spreadsheetml/2006/main" count="247" uniqueCount="176">
  <si>
    <t>%</t>
  </si>
  <si>
    <t>A</t>
  </si>
  <si>
    <t>B</t>
  </si>
  <si>
    <t>C</t>
  </si>
  <si>
    <t>D</t>
  </si>
  <si>
    <t>E</t>
  </si>
  <si>
    <t>F</t>
  </si>
  <si>
    <t xml:space="preserve">Uniformes </t>
  </si>
  <si>
    <t>4.1</t>
  </si>
  <si>
    <t xml:space="preserve">Salário Educação </t>
  </si>
  <si>
    <t>G</t>
  </si>
  <si>
    <t>H</t>
  </si>
  <si>
    <t xml:space="preserve">SEBRAE </t>
  </si>
  <si>
    <t>4.2</t>
  </si>
  <si>
    <t>Outros (especificar)</t>
  </si>
  <si>
    <t>Lucro</t>
  </si>
  <si>
    <t>C.1</t>
  </si>
  <si>
    <t>PIS</t>
  </si>
  <si>
    <t>COFINS</t>
  </si>
  <si>
    <t>C.2</t>
  </si>
  <si>
    <t>C.3</t>
  </si>
  <si>
    <t>ISS</t>
  </si>
  <si>
    <t>Data de apresentação da proposta</t>
  </si>
  <si>
    <t>Município</t>
  </si>
  <si>
    <t>Ano do Acordo, Convenção ou Dissídio Coletivo</t>
  </si>
  <si>
    <t>Nº de meses de execução contratual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</si>
  <si>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</si>
  <si>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</si>
  <si>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</si>
  <si>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</si>
  <si>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</si>
  <si>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</si>
  <si>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</si>
  <si>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</si>
  <si>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</si>
  <si>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Base</t>
  </si>
  <si>
    <t xml:space="preserve">Adicional Periculosidade </t>
  </si>
  <si>
    <t>Adicional Insalubridade</t>
  </si>
  <si>
    <t>Adicional Noturno</t>
  </si>
  <si>
    <t>Adicional de Hora Noturna Reduzida</t>
  </si>
  <si>
    <t>Adicional de Hora Extra no Feriado Trabalhado</t>
  </si>
  <si>
    <t>TOTAL DO MÓDULO 1</t>
  </si>
  <si>
    <t>MÓDULO 2 – ENCARGOS E BENEFÍCIOS ANUAIS, MENSAIS E DIÁRIOS</t>
  </si>
  <si>
    <t>Submódulo 2.1 - 13º Salário, Férias e Adicional de Férias</t>
  </si>
  <si>
    <t>TOTAL SUBMÓDULO 2.1</t>
  </si>
  <si>
    <t>Submódulo 2.2 - GPS, FGTS e Outras Contribuições</t>
  </si>
  <si>
    <t xml:space="preserve">INSS </t>
  </si>
  <si>
    <t>SAT (Seguro Acidente de Trabalho)</t>
  </si>
  <si>
    <t>SESC ou SESI</t>
  </si>
  <si>
    <t xml:space="preserve">SENAI - SENAC </t>
  </si>
  <si>
    <t xml:space="preserve">INCRA </t>
  </si>
  <si>
    <t xml:space="preserve">FGTS </t>
  </si>
  <si>
    <t>TOTAL SUBMÓDULO 2.2</t>
  </si>
  <si>
    <t>Submódulo 2.3 - Benefícios Mensais e Diários</t>
  </si>
  <si>
    <t xml:space="preserve">Transporte </t>
  </si>
  <si>
    <t>-</t>
  </si>
  <si>
    <t>Seguro de Vida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</si>
  <si>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</si>
  <si>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</si>
  <si>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</si>
  <si>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</si>
  <si>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</si>
  <si>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</si>
  <si>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</si>
  <si>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</si>
  <si>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</si>
  <si>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</si>
  <si>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</si>
  <si>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</si>
  <si>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</si>
  <si>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</si>
  <si>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</si>
  <si>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</si>
  <si>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dos encargos do submódulo 2.2 sobre Aviso Prévio Trabalhado</t>
  </si>
  <si>
    <t>TOTAL DO MÓDULO 3</t>
  </si>
  <si>
    <t>MÓDULO 4 – CUSTO DE REPOSIÇÃO DO PROFISSIONAL AUSENTE</t>
  </si>
  <si>
    <t>Submódulo 4.1 - Ausências Legais</t>
  </si>
  <si>
    <t>Ausências Legais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</si>
  <si>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</si>
  <si>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</si>
  <si>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</si>
  <si>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</si>
  <si>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</si>
  <si>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</si>
  <si>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</si>
  <si>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</si>
  <si>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</si>
  <si>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INSUMOS DIVERSOS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</si>
  <si>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</si>
  <si>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</si>
  <si>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</si>
  <si>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</si>
  <si>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</si>
  <si>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</si>
  <si>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TRIBUTOS</t>
  </si>
  <si>
    <t>TOTAL DO MÓDULO 6</t>
  </si>
  <si>
    <t>a)</t>
  </si>
  <si>
    <t>Tributos (To)</t>
  </si>
  <si>
    <t>b)</t>
  </si>
  <si>
    <t>Total dos Módulos 1, 2, 3, 4 e 5 + custos indiretos + lucro (Po)</t>
  </si>
  <si>
    <t>c)</t>
  </si>
  <si>
    <t>Po / (1 - To) = P1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</si>
  <si>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</si>
  <si>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</si>
  <si>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</si>
  <si>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</si>
  <si>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</si>
  <si>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Quantidade de Empregados</t>
  </si>
  <si>
    <t>PREÇO TOTAL</t>
  </si>
  <si>
    <t>FATOR K</t>
  </si>
  <si>
    <t>Multa do FGTS e Contribuição Social sobre o Aviso Prévio Trabalhado</t>
  </si>
  <si>
    <t>Férias e Adicional de Férias</t>
  </si>
  <si>
    <t>Vale Refeição</t>
  </si>
  <si>
    <t>13º salário</t>
  </si>
  <si>
    <t>São José/SC</t>
  </si>
  <si>
    <t>Categoria</t>
  </si>
  <si>
    <t>Auxílio Alimentação</t>
  </si>
  <si>
    <t>base de cálculo do submódulo 2.2 (soma do módulo 1 e submódulo 2.1)</t>
  </si>
  <si>
    <t>Celular/crédito</t>
  </si>
  <si>
    <r>
      <t>Substituto na cobertura de Férias</t>
    </r>
    <r>
      <rPr>
        <sz val="11"/>
        <rFont val="Times New Roman"/>
        <family val="1"/>
      </rPr>
      <t xml:space="preserve"> </t>
    </r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</si>
  <si>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</si>
  <si>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</si>
  <si>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</si>
  <si>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</si>
  <si>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DISCRIMINAÇÃO DOS SERVIÇOS</t>
  </si>
  <si>
    <t>Apoio Administrativo</t>
  </si>
  <si>
    <t>4110-10</t>
  </si>
  <si>
    <t>Assitente T. Administrativo</t>
  </si>
  <si>
    <t>Dados de Identificação da Empresa Licitante</t>
  </si>
  <si>
    <t>RAZÃO SOCIAL:</t>
  </si>
  <si>
    <t>BrasilRecruta Mão de Obra Eireli</t>
  </si>
  <si>
    <t>CNPJ:</t>
  </si>
  <si>
    <t>07.593.524/0001-82</t>
  </si>
  <si>
    <t>As relações empregado/empregador, concernentes ao controle de frequência, disciplina, folha de pagamento e demais obrigações de Lei serão sempre de inteira e exclusiva responsabilidade desta empresa.</t>
  </si>
  <si>
    <t>QUADRO-RESUMO DO VALOR MENSAL DOS SERVIÇOS</t>
  </si>
  <si>
    <t>Tipo de Serviço (A)</t>
  </si>
  <si>
    <t>Valor proposto por empregado (B)</t>
  </si>
  <si>
    <t>Qtde. de empregados por posto (C)</t>
  </si>
  <si>
    <t>Valor proposto por posto (D)=(BxC)</t>
  </si>
  <si>
    <t>Qtde. de postos (E)</t>
  </si>
  <si>
    <t>Valor Total do Serviço (F)=(DxE)</t>
  </si>
  <si>
    <t>I</t>
  </si>
  <si>
    <t>Valor mensal dos serviços</t>
  </si>
  <si>
    <t>QUADRO DEMONSTRATIVO DO VALOR GLOBAL DA PROPOSTA</t>
  </si>
  <si>
    <t>Descrição</t>
  </si>
  <si>
    <t>Valor</t>
  </si>
  <si>
    <t>Valor Mensal do Serviço</t>
  </si>
  <si>
    <t>Valor Global da Proposta (Valor mensal do serviço multiplicado pelo número de meses do contrato = 12 meses)</t>
  </si>
  <si>
    <r>
      <t xml:space="preserve">RAZÃO SOCIAL: </t>
    </r>
    <r>
      <rPr>
        <sz val="11"/>
        <color theme="1"/>
        <rFont val="Calibri"/>
        <family val="2"/>
        <scheme val="minor"/>
      </rPr>
      <t xml:space="preserve">BrasilRecruta Mão de Obra Eireli </t>
    </r>
  </si>
  <si>
    <r>
      <t>CNPJ:</t>
    </r>
    <r>
      <rPr>
        <sz val="11"/>
        <color theme="1"/>
        <rFont val="Calibri"/>
        <family val="2"/>
        <scheme val="minor"/>
      </rPr>
      <t xml:space="preserve"> 07.593.524/0001-82</t>
    </r>
  </si>
  <si>
    <r>
      <t>INSCRIÇÃO ESTADUAL:</t>
    </r>
    <r>
      <rPr>
        <sz val="11"/>
        <color theme="1"/>
        <rFont val="Calibri"/>
        <family val="2"/>
        <scheme val="minor"/>
      </rPr>
      <t xml:space="preserve"> 255.052.235</t>
    </r>
  </si>
  <si>
    <r>
      <t>ENDEREÇO:</t>
    </r>
    <r>
      <rPr>
        <sz val="11"/>
        <color theme="1"/>
        <rFont val="Calibri"/>
        <family val="2"/>
        <scheme val="minor"/>
      </rPr>
      <t xml:space="preserve"> Rua Aldo Alves, 275, Bairro Saco dos Limões, Florianópolis/SC</t>
    </r>
  </si>
  <si>
    <r>
      <t xml:space="preserve">FONE/FAX: </t>
    </r>
    <r>
      <rPr>
        <sz val="11"/>
        <color theme="1"/>
        <rFont val="Calibri"/>
        <family val="2"/>
        <scheme val="minor"/>
      </rPr>
      <t>(48) 3012-5592 e 3364-1842</t>
    </r>
  </si>
  <si>
    <r>
      <t>E-MAIL:</t>
    </r>
    <r>
      <rPr>
        <sz val="11"/>
        <color theme="1"/>
        <rFont val="Calibri"/>
        <family val="2"/>
        <scheme val="minor"/>
      </rPr>
      <t xml:space="preserve"> contato@brasilrecruta.com.br</t>
    </r>
  </si>
  <si>
    <r>
      <t>SITE:</t>
    </r>
    <r>
      <rPr>
        <sz val="11"/>
        <color theme="1"/>
        <rFont val="Calibri"/>
        <family val="2"/>
        <scheme val="minor"/>
      </rPr>
      <t xml:space="preserve"> www.brasilrecruta.com.br</t>
    </r>
  </si>
  <si>
    <r>
      <t>AGENCIA E Nº. DA CONTA NO BANCO DO BRASIL:</t>
    </r>
    <r>
      <rPr>
        <sz val="11"/>
        <color theme="1"/>
        <rFont val="Calibri"/>
        <family val="2"/>
        <scheme val="minor"/>
      </rPr>
      <t xml:space="preserve">  AG. 1453-2    C/C: 285366-3</t>
    </r>
  </si>
  <si>
    <t>Para execução dos serviços utilizaremos as mesmas produtividades do Edital.</t>
  </si>
  <si>
    <t>Para execução dos serviços utilizaremos o quantitativo de profissionais expresso no edital e termo de referência.</t>
  </si>
  <si>
    <r>
      <t xml:space="preserve">A validade de proposta será de </t>
    </r>
    <r>
      <rPr>
        <b/>
        <sz val="10"/>
        <rFont val="Arial"/>
        <family val="2"/>
      </rPr>
      <t>60  (sessenta)</t>
    </r>
    <r>
      <rPr>
        <sz val="11"/>
        <color theme="1"/>
        <rFont val="Calibri"/>
        <family val="2"/>
        <scheme val="minor"/>
      </rPr>
      <t xml:space="preserve"> dias, contados a partir da data de sua apresentação.</t>
    </r>
  </si>
  <si>
    <t>O preço ofertados englobam todos os custos e oferecidos, bem como as despesas dos serviços necessários, com todos os tributos, encargos sociais e trabalhistas, e quaisquer outras despesas que incidam ou venham incidir sobre o objeto desta licitação.</t>
  </si>
  <si>
    <t>Caso nossa empresa seja vencedora o responsavel pela assinatura do contrato será o Sr. Josué Farias Dal Degan, Proprietário RG: 2676494-6, CPF 908.888.719-53.</t>
  </si>
  <si>
    <t>Declaramos total concordância com o edital e seus anexos.</t>
  </si>
  <si>
    <t>BrasilRecruta Mão de Obra Eireli EPP</t>
  </si>
  <si>
    <t>CNPJ: 07.593.524/0001-82</t>
  </si>
  <si>
    <t>Josué Farias Dal Degan</t>
  </si>
  <si>
    <t>Proprietário</t>
  </si>
  <si>
    <t>PREGÃO ELETRÔNICO 31/2022 - DSEI-ISUL</t>
  </si>
  <si>
    <t>O objeto do presente processo licitatório é a escolha da proposta mais vantajosa para a contrataçãode empresa especializada na prestação de serviços terceirizados nas funções de Auxiliar Administrati voe Almoxarife, para atender o Distrito Sanitário Especial Indígena Interior Sul (DSEI/ISUL) por um períodode 12 (doze) meses, em Rua Capitão Pedro Leite 530, Bairro Barreiros, São José/SC.</t>
  </si>
  <si>
    <t>Florianópolis/SC, 25 de abril de 2022.</t>
  </si>
  <si>
    <t>Outros (Incentivo a Assiduidade) - CCT</t>
  </si>
  <si>
    <t>Assistente T. Administrativo</t>
  </si>
  <si>
    <t>Benefício de assistência ao trabalhador</t>
  </si>
  <si>
    <t>C.4</t>
  </si>
  <si>
    <t>CPRB - Contribuição Previdenciária sobre a Receita Bruta</t>
  </si>
  <si>
    <t>Convenção Coletiva do SIND DAS EMPR DE ASSEIO CONS E SEV TERCER DO EST SC, CNPJ n. 78.326.469/0001-02 e SINDICATO DOS EMPREGADOS EM EMPRESAS PRESTADORAS DE SERVICOS E ASSEIO E CONSERVACAO DE SAO JOSE E REGIAO, CNPJ n. 05.086.398/0001-44. As partes fixam a vigência da presente Convenção Coletiva de Trabalho no período de  01º de janeiro de 2022 a 31 de dezembro de 2022 e a data-base da categoria em 01º de janeiro. Registro no SC000059/2022.</t>
  </si>
  <si>
    <t>SC000059/2022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</si>
</sst>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R$&quot;* #,##0.00_);_(&quot;R$&quot;* \(#,##0.00\);_(&quot;R$&quot;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&quot;R$ &quot;#,##0.00_);[Red]\(&quot;R$ &quot;#,##0.00\)"/>
    <numFmt numFmtId="167" formatCode="0.0%"/>
    <numFmt numFmtId="168" formatCode="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2"/>
      <name val="Courier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44" fontId="17" fillId="0" borderId="0"/>
  </cellStyleXfs>
  <cellXfs count="122">
    <xf numFmtId="0" fontId="0" fillId="0" borderId="0" xfId="0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2" fontId="3" fillId="2" borderId="0" xfId="0" applyNumberFormat="1" applyFont="1" applyFill="1" applyBorder="1"/>
    <xf numFmtId="0" fontId="3" fillId="2" borderId="0" xfId="0" applyFont="1" applyFill="1"/>
    <xf numFmtId="0" fontId="2" fillId="2" borderId="0" xfId="0" applyFont="1" applyFill="1"/>
    <xf numFmtId="165" fontId="2" fillId="2" borderId="0" xfId="0" applyNumberFormat="1" applyFont="1" applyFill="1"/>
    <xf numFmtId="164" fontId="3" fillId="2" borderId="0" xfId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0" xfId="0" applyFont="1" applyFill="1" applyBorder="1"/>
    <xf numFmtId="0" fontId="2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/>
    <xf numFmtId="164" fontId="2" fillId="2" borderId="5" xfId="1" applyFont="1" applyFill="1" applyBorder="1"/>
    <xf numFmtId="10" fontId="2" fillId="2" borderId="5" xfId="2" applyNumberFormat="1" applyFont="1" applyFill="1" applyBorder="1" applyAlignment="1">
      <alignment horizontal="center"/>
    </xf>
    <xf numFmtId="10" fontId="2" fillId="2" borderId="5" xfId="0" applyNumberFormat="1" applyFont="1" applyFill="1" applyBorder="1" applyAlignment="1">
      <alignment horizontal="center"/>
    </xf>
    <xf numFmtId="164" fontId="2" fillId="2" borderId="5" xfId="1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10" fontId="2" fillId="2" borderId="5" xfId="0" applyNumberFormat="1" applyFont="1" applyFill="1" applyBorder="1" applyAlignment="1"/>
    <xf numFmtId="10" fontId="2" fillId="2" borderId="5" xfId="2" applyNumberFormat="1" applyFont="1" applyFill="1" applyBorder="1" applyAlignment="1"/>
    <xf numFmtId="167" fontId="2" fillId="2" borderId="5" xfId="2" applyNumberFormat="1" applyFont="1" applyFill="1" applyBorder="1" applyAlignment="1"/>
    <xf numFmtId="10" fontId="3" fillId="2" borderId="5" xfId="2" applyNumberFormat="1" applyFont="1" applyFill="1" applyBorder="1" applyAlignment="1"/>
    <xf numFmtId="2" fontId="3" fillId="2" borderId="5" xfId="0" applyNumberFormat="1" applyFont="1" applyFill="1" applyBorder="1"/>
    <xf numFmtId="164" fontId="4" fillId="2" borderId="0" xfId="0" applyNumberFormat="1" applyFont="1" applyFill="1"/>
    <xf numFmtId="0" fontId="2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164" fontId="3" fillId="4" borderId="5" xfId="1" applyFont="1" applyFill="1" applyBorder="1" applyAlignment="1"/>
    <xf numFmtId="10" fontId="3" fillId="4" borderId="5" xfId="0" applyNumberFormat="1" applyFont="1" applyFill="1" applyBorder="1" applyAlignment="1">
      <alignment horizontal="center"/>
    </xf>
    <xf numFmtId="164" fontId="3" fillId="4" borderId="5" xfId="1" applyFont="1" applyFill="1" applyBorder="1"/>
    <xf numFmtId="164" fontId="3" fillId="4" borderId="5" xfId="1" applyFont="1" applyFill="1" applyBorder="1" applyAlignment="1">
      <alignment vertical="center"/>
    </xf>
    <xf numFmtId="0" fontId="3" fillId="5" borderId="5" xfId="0" applyFont="1" applyFill="1" applyBorder="1" applyAlignment="1">
      <alignment horizontal="center"/>
    </xf>
    <xf numFmtId="10" fontId="2" fillId="4" borderId="5" xfId="2" applyNumberFormat="1" applyFont="1" applyFill="1" applyBorder="1" applyAlignment="1">
      <alignment horizontal="center"/>
    </xf>
    <xf numFmtId="164" fontId="2" fillId="4" borderId="5" xfId="1" applyFont="1" applyFill="1" applyBorder="1" applyAlignment="1">
      <alignment horizontal="center"/>
    </xf>
    <xf numFmtId="10" fontId="2" fillId="4" borderId="5" xfId="2" applyNumberFormat="1" applyFont="1" applyFill="1" applyBorder="1" applyAlignment="1"/>
    <xf numFmtId="0" fontId="3" fillId="4" borderId="5" xfId="0" applyFont="1" applyFill="1" applyBorder="1" applyAlignment="1"/>
    <xf numFmtId="164" fontId="1" fillId="0" borderId="0" xfId="1" applyAlignment="1">
      <alignment vertical="center"/>
    </xf>
    <xf numFmtId="0" fontId="1" fillId="0" borderId="0" xfId="3" applyAlignment="1">
      <alignment vertical="center"/>
    </xf>
    <xf numFmtId="0" fontId="7" fillId="6" borderId="5" xfId="3" applyFont="1" applyFill="1" applyBorder="1" applyAlignment="1">
      <alignment horizontal="center" vertical="center" wrapText="1"/>
    </xf>
    <xf numFmtId="0" fontId="8" fillId="6" borderId="5" xfId="3" applyFont="1" applyFill="1" applyBorder="1" applyAlignment="1">
      <alignment vertical="center"/>
    </xf>
    <xf numFmtId="0" fontId="9" fillId="0" borderId="0" xfId="4" applyAlignment="1">
      <alignment vertical="center"/>
    </xf>
    <xf numFmtId="0" fontId="10" fillId="0" borderId="0" xfId="4" applyFont="1" applyAlignment="1">
      <alignment vertical="center"/>
    </xf>
    <xf numFmtId="164" fontId="12" fillId="0" borderId="0" xfId="1" applyFont="1" applyAlignment="1">
      <alignment vertical="center"/>
    </xf>
    <xf numFmtId="0" fontId="12" fillId="0" borderId="0" xfId="3" applyFont="1" applyAlignment="1">
      <alignment vertical="center"/>
    </xf>
    <xf numFmtId="164" fontId="11" fillId="0" borderId="5" xfId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68" fontId="13" fillId="0" borderId="5" xfId="3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left" vertical="center" wrapText="1"/>
    </xf>
    <xf numFmtId="164" fontId="14" fillId="0" borderId="5" xfId="1" applyFont="1" applyBorder="1" applyAlignment="1">
      <alignment horizontal="center" vertical="center" wrapText="1"/>
    </xf>
    <xf numFmtId="3" fontId="12" fillId="0" borderId="5" xfId="3" applyNumberFormat="1" applyFont="1" applyBorder="1" applyAlignment="1">
      <alignment horizontal="center" vertical="center"/>
    </xf>
    <xf numFmtId="164" fontId="12" fillId="0" borderId="5" xfId="1" applyFont="1" applyBorder="1" applyAlignment="1">
      <alignment horizontal="center" vertical="center"/>
    </xf>
    <xf numFmtId="164" fontId="11" fillId="9" borderId="5" xfId="1" applyFont="1" applyFill="1" applyBorder="1" applyAlignment="1">
      <alignment horizontal="center" vertical="center"/>
    </xf>
    <xf numFmtId="168" fontId="12" fillId="0" borderId="0" xfId="3" applyNumberFormat="1" applyFont="1" applyAlignment="1">
      <alignment vertical="center"/>
    </xf>
    <xf numFmtId="164" fontId="11" fillId="0" borderId="5" xfId="1" applyFont="1" applyBorder="1" applyAlignment="1">
      <alignment horizontal="center" vertical="center"/>
    </xf>
    <xf numFmtId="168" fontId="12" fillId="0" borderId="5" xfId="3" applyNumberFormat="1" applyFont="1" applyBorder="1" applyAlignment="1">
      <alignment horizontal="center" vertical="center"/>
    </xf>
    <xf numFmtId="164" fontId="13" fillId="0" borderId="5" xfId="1" applyFont="1" applyBorder="1" applyAlignment="1">
      <alignment vertical="center"/>
    </xf>
    <xf numFmtId="164" fontId="15" fillId="0" borderId="5" xfId="1" applyFont="1" applyBorder="1" applyAlignment="1">
      <alignment vertical="center"/>
    </xf>
    <xf numFmtId="0" fontId="16" fillId="0" borderId="9" xfId="4" applyFont="1" applyBorder="1" applyAlignment="1">
      <alignment vertical="center"/>
    </xf>
    <xf numFmtId="0" fontId="16" fillId="0" borderId="0" xfId="4" applyFont="1" applyAlignment="1">
      <alignment vertical="center"/>
    </xf>
    <xf numFmtId="0" fontId="16" fillId="8" borderId="9" xfId="4" applyFont="1" applyFill="1" applyBorder="1"/>
    <xf numFmtId="0" fontId="16" fillId="8" borderId="0" xfId="4" applyFont="1" applyFill="1"/>
    <xf numFmtId="164" fontId="16" fillId="8" borderId="0" xfId="4" applyNumberFormat="1" applyFont="1" applyFill="1"/>
    <xf numFmtId="0" fontId="9" fillId="8" borderId="0" xfId="4" applyFill="1"/>
    <xf numFmtId="0" fontId="9" fillId="8" borderId="9" xfId="4" applyFill="1" applyBorder="1" applyAlignment="1">
      <alignment vertical="center"/>
    </xf>
    <xf numFmtId="0" fontId="9" fillId="8" borderId="0" xfId="4" applyFill="1" applyAlignment="1">
      <alignment vertical="center"/>
    </xf>
    <xf numFmtId="0" fontId="9" fillId="8" borderId="9" xfId="4" applyFill="1" applyBorder="1" applyAlignment="1">
      <alignment vertical="top"/>
    </xf>
    <xf numFmtId="0" fontId="9" fillId="8" borderId="0" xfId="4" applyFill="1" applyAlignment="1">
      <alignment vertical="top"/>
    </xf>
    <xf numFmtId="0" fontId="9" fillId="8" borderId="9" xfId="4" applyFill="1" applyBorder="1"/>
    <xf numFmtId="0" fontId="0" fillId="8" borderId="9" xfId="4" applyFont="1" applyFill="1" applyBorder="1"/>
    <xf numFmtId="0" fontId="0" fillId="8" borderId="0" xfId="4" applyFont="1" applyFill="1"/>
    <xf numFmtId="0" fontId="16" fillId="8" borderId="9" xfId="4" applyFont="1" applyFill="1" applyBorder="1" applyAlignment="1">
      <alignment vertical="center"/>
    </xf>
    <xf numFmtId="0" fontId="16" fillId="8" borderId="0" xfId="4" applyFont="1" applyFill="1" applyAlignment="1">
      <alignment vertical="center"/>
    </xf>
    <xf numFmtId="168" fontId="1" fillId="0" borderId="0" xfId="3" applyNumberFormat="1" applyAlignment="1">
      <alignment vertical="center"/>
    </xf>
    <xf numFmtId="0" fontId="3" fillId="4" borderId="5" xfId="0" applyFont="1" applyFill="1" applyBorder="1" applyAlignment="1">
      <alignment horizontal="center"/>
    </xf>
    <xf numFmtId="164" fontId="16" fillId="0" borderId="0" xfId="1" applyFont="1" applyAlignment="1">
      <alignment vertical="center"/>
    </xf>
    <xf numFmtId="10" fontId="12" fillId="0" borderId="0" xfId="2" applyNumberFormat="1" applyFont="1" applyAlignment="1">
      <alignment vertical="center"/>
    </xf>
    <xf numFmtId="44" fontId="9" fillId="8" borderId="9" xfId="5" applyFont="1" applyFill="1" applyBorder="1" applyAlignment="1">
      <alignment horizontal="left" vertical="center" wrapText="1"/>
    </xf>
    <xf numFmtId="44" fontId="9" fillId="8" borderId="0" xfId="5" applyFont="1" applyFill="1" applyAlignment="1">
      <alignment horizontal="left" vertical="center" wrapText="1"/>
    </xf>
    <xf numFmtId="0" fontId="9" fillId="8" borderId="9" xfId="4" applyFill="1" applyBorder="1" applyAlignment="1">
      <alignment horizontal="left" vertical="top" wrapText="1"/>
    </xf>
    <xf numFmtId="0" fontId="9" fillId="8" borderId="0" xfId="4" applyFill="1" applyBorder="1" applyAlignment="1">
      <alignment horizontal="left" vertical="top" wrapText="1"/>
    </xf>
    <xf numFmtId="0" fontId="11" fillId="6" borderId="5" xfId="3" applyFont="1" applyFill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11" fillId="9" borderId="5" xfId="3" applyFont="1" applyFill="1" applyBorder="1" applyAlignment="1">
      <alignment horizontal="center" vertical="center"/>
    </xf>
    <xf numFmtId="168" fontId="11" fillId="6" borderId="5" xfId="3" applyNumberFormat="1" applyFont="1" applyFill="1" applyBorder="1" applyAlignment="1">
      <alignment horizontal="center" vertical="center"/>
    </xf>
    <xf numFmtId="0" fontId="12" fillId="0" borderId="5" xfId="3" applyFont="1" applyBorder="1" applyAlignment="1">
      <alignment horizontal="left" vertical="center"/>
    </xf>
    <xf numFmtId="0" fontId="12" fillId="0" borderId="5" xfId="3" applyFont="1" applyBorder="1" applyAlignment="1">
      <alignment horizontal="left" vertical="center" wrapText="1"/>
    </xf>
    <xf numFmtId="0" fontId="16" fillId="8" borderId="9" xfId="4" applyFont="1" applyFill="1" applyBorder="1" applyAlignment="1">
      <alignment horizontal="center" vertical="center"/>
    </xf>
    <xf numFmtId="0" fontId="16" fillId="8" borderId="0" xfId="4" applyFont="1" applyFill="1" applyAlignment="1">
      <alignment horizontal="center" vertical="center"/>
    </xf>
    <xf numFmtId="0" fontId="0" fillId="8" borderId="9" xfId="4" applyFont="1" applyFill="1" applyBorder="1" applyAlignment="1">
      <alignment horizontal="left" vertical="center" wrapText="1"/>
    </xf>
    <xf numFmtId="0" fontId="0" fillId="8" borderId="0" xfId="4" applyFont="1" applyFill="1" applyAlignment="1">
      <alignment horizontal="left" vertical="center" wrapText="1"/>
    </xf>
    <xf numFmtId="0" fontId="0" fillId="8" borderId="9" xfId="4" applyFont="1" applyFill="1" applyBorder="1" applyAlignment="1">
      <alignment horizontal="left" vertical="top"/>
    </xf>
    <xf numFmtId="0" fontId="0" fillId="8" borderId="0" xfId="4" applyFont="1" applyFill="1" applyAlignment="1">
      <alignment horizontal="left" vertical="top"/>
    </xf>
    <xf numFmtId="0" fontId="9" fillId="8" borderId="10" xfId="4" applyFill="1" applyBorder="1" applyAlignment="1">
      <alignment horizontal="center" vertical="center" wrapText="1"/>
    </xf>
    <xf numFmtId="0" fontId="9" fillId="8" borderId="11" xfId="4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6" borderId="5" xfId="3" applyFont="1" applyFill="1" applyBorder="1" applyAlignment="1">
      <alignment horizontal="center" vertical="center"/>
    </xf>
    <xf numFmtId="0" fontId="7" fillId="7" borderId="5" xfId="3" applyFont="1" applyFill="1" applyBorder="1" applyAlignment="1" applyProtection="1">
      <alignment horizontal="left" vertical="center" wrapText="1"/>
      <protection locked="0"/>
    </xf>
    <xf numFmtId="49" fontId="7" fillId="7" borderId="5" xfId="3" applyNumberFormat="1" applyFont="1" applyFill="1" applyBorder="1" applyAlignment="1" applyProtection="1">
      <alignment horizontal="center" vertical="center"/>
      <protection locked="0"/>
    </xf>
    <xf numFmtId="0" fontId="0" fillId="8" borderId="9" xfId="4" applyFont="1" applyFill="1" applyBorder="1" applyAlignment="1">
      <alignment horizontal="center" vertical="center" wrapText="1"/>
    </xf>
    <xf numFmtId="0" fontId="0" fillId="8" borderId="0" xfId="4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5" xfId="0" applyFont="1" applyFill="1" applyBorder="1"/>
    <xf numFmtId="0" fontId="2" fillId="2" borderId="5" xfId="0" applyFont="1" applyFill="1" applyBorder="1"/>
    <xf numFmtId="0" fontId="4" fillId="2" borderId="5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166" fontId="2" fillId="2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4" xr:uid="{998A81B9-7E5C-4ED9-835D-2FFFA0426371}"/>
    <cellStyle name="Normal 2 2" xfId="5" xr:uid="{C01F86F0-D72C-4B62-A8A7-058B9B12997B}"/>
    <cellStyle name="Normal 3" xfId="3" xr:uid="{EAB91346-A6F3-4207-A1EC-F6CBA7FD483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Meu%20Drive/_Financeiro/Licita&#231;&#245;es/_Disputa/20220407_012022_IPHAN_PR_343010/Habilita&#231;&#227;o/4&#186;%20Envio/01%20-%20Planilha_IPHANPR_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URITIBA"/>
      <sheetName val="LAPA"/>
      <sheetName val="ILHA DO MEL"/>
    </sheetNames>
    <sheetDataSet>
      <sheetData sheetId="0"/>
      <sheetData sheetId="1">
        <row r="157">
          <cell r="D157">
            <v>1</v>
          </cell>
        </row>
      </sheetData>
      <sheetData sheetId="2">
        <row r="157">
          <cell r="D157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7E2E-BF17-4E18-A562-D55537FB8A65}">
  <dimension ref="A1:K46"/>
  <sheetViews>
    <sheetView tabSelected="1" view="pageBreakPreview" topLeftCell="A6" zoomScale="120" zoomScaleNormal="100" zoomScaleSheetLayoutView="120" workbookViewId="0">
      <selection activeCell="G16" sqref="G16"/>
    </sheetView>
  </sheetViews>
  <sheetFormatPr baseColWidth="10" defaultColWidth="9.1640625" defaultRowHeight="15" x14ac:dyDescent="0.2"/>
  <cols>
    <col min="1" max="1" width="17" style="72" customWidth="1"/>
    <col min="2" max="2" width="40.1640625" style="37" customWidth="1"/>
    <col min="3" max="3" width="21.83203125" style="36" customWidth="1"/>
    <col min="4" max="4" width="18.83203125" style="37" customWidth="1"/>
    <col min="5" max="5" width="20.1640625" style="36" customWidth="1"/>
    <col min="6" max="6" width="12" style="37" customWidth="1"/>
    <col min="7" max="7" width="22.33203125" style="36" customWidth="1"/>
    <col min="8" max="9" width="11.6640625" style="36" bestFit="1" customWidth="1"/>
    <col min="10" max="10" width="16.5" style="37" customWidth="1"/>
    <col min="11" max="11" width="21.6640625" style="36" customWidth="1"/>
    <col min="12" max="13" width="9.1640625" style="37"/>
    <col min="14" max="14" width="15.5" style="37" customWidth="1"/>
    <col min="15" max="15" width="9.1640625" style="37"/>
    <col min="16" max="16" width="20.83203125" style="37" customWidth="1"/>
    <col min="17" max="16384" width="9.1640625" style="37"/>
  </cols>
  <sheetData>
    <row r="1" spans="1:11" ht="25.5" customHeight="1" x14ac:dyDescent="0.2">
      <c r="A1" s="94" t="s">
        <v>166</v>
      </c>
      <c r="B1" s="94"/>
      <c r="C1" s="94"/>
      <c r="D1" s="94"/>
      <c r="E1" s="94"/>
      <c r="F1" s="94"/>
      <c r="G1" s="94"/>
    </row>
    <row r="2" spans="1:11" ht="24" x14ac:dyDescent="0.2">
      <c r="A2" s="95" t="s">
        <v>128</v>
      </c>
      <c r="B2" s="95"/>
      <c r="C2" s="95"/>
      <c r="D2" s="95"/>
      <c r="E2" s="95"/>
      <c r="F2" s="95"/>
      <c r="G2" s="95"/>
    </row>
    <row r="3" spans="1:11" ht="28.5" customHeight="1" x14ac:dyDescent="0.2">
      <c r="A3" s="38" t="s">
        <v>129</v>
      </c>
      <c r="B3" s="96" t="s">
        <v>130</v>
      </c>
      <c r="C3" s="96"/>
      <c r="D3" s="96"/>
      <c r="E3" s="39" t="s">
        <v>131</v>
      </c>
      <c r="F3" s="97" t="s">
        <v>132</v>
      </c>
      <c r="G3" s="97"/>
    </row>
    <row r="5" spans="1:11" s="40" customFormat="1" ht="66" customHeight="1" x14ac:dyDescent="0.2">
      <c r="A5" s="98" t="s">
        <v>167</v>
      </c>
      <c r="B5" s="99"/>
      <c r="C5" s="99"/>
      <c r="D5" s="99"/>
      <c r="E5" s="99"/>
      <c r="F5" s="99"/>
      <c r="G5" s="99"/>
      <c r="K5" s="41"/>
    </row>
    <row r="6" spans="1:11" ht="43.5" customHeight="1" x14ac:dyDescent="0.2">
      <c r="A6" s="92" t="s">
        <v>133</v>
      </c>
      <c r="B6" s="93"/>
      <c r="C6" s="93"/>
      <c r="D6" s="93"/>
      <c r="E6" s="93"/>
      <c r="F6" s="93"/>
      <c r="G6" s="93"/>
    </row>
    <row r="7" spans="1:11" s="43" customFormat="1" ht="20.25" customHeight="1" x14ac:dyDescent="0.2">
      <c r="A7" s="80" t="s">
        <v>134</v>
      </c>
      <c r="B7" s="80"/>
      <c r="C7" s="80"/>
      <c r="D7" s="80"/>
      <c r="E7" s="80"/>
      <c r="F7" s="80"/>
      <c r="G7" s="80"/>
      <c r="H7" s="42"/>
      <c r="I7" s="42"/>
      <c r="K7" s="42"/>
    </row>
    <row r="8" spans="1:11" s="43" customFormat="1" ht="45" x14ac:dyDescent="0.2">
      <c r="A8" s="81" t="s">
        <v>135</v>
      </c>
      <c r="B8" s="81"/>
      <c r="C8" s="44" t="s">
        <v>136</v>
      </c>
      <c r="D8" s="45" t="s">
        <v>137</v>
      </c>
      <c r="E8" s="44" t="s">
        <v>138</v>
      </c>
      <c r="F8" s="45" t="s">
        <v>139</v>
      </c>
      <c r="G8" s="44" t="s">
        <v>140</v>
      </c>
      <c r="H8" s="42"/>
      <c r="I8" s="42"/>
      <c r="K8" s="42"/>
    </row>
    <row r="9" spans="1:11" s="43" customFormat="1" ht="18" customHeight="1" x14ac:dyDescent="0.2">
      <c r="A9" s="46" t="s">
        <v>141</v>
      </c>
      <c r="B9" s="47" t="s">
        <v>127</v>
      </c>
      <c r="C9" s="48">
        <f>Agente!J127</f>
        <v>6555.49</v>
      </c>
      <c r="D9" s="49">
        <f>[1]CURITIBA!$D$157</f>
        <v>1</v>
      </c>
      <c r="E9" s="50">
        <f>Agente!J127</f>
        <v>6555.49</v>
      </c>
      <c r="F9" s="49">
        <v>8</v>
      </c>
      <c r="G9" s="50">
        <f>Agente!J128</f>
        <v>52443.92</v>
      </c>
      <c r="H9" s="42"/>
      <c r="I9" s="42"/>
      <c r="K9" s="42"/>
    </row>
    <row r="10" spans="1:11" s="43" customFormat="1" ht="18" customHeight="1" x14ac:dyDescent="0.2">
      <c r="A10" s="82" t="s">
        <v>142</v>
      </c>
      <c r="B10" s="82"/>
      <c r="C10" s="82"/>
      <c r="D10" s="82"/>
      <c r="E10" s="82"/>
      <c r="F10" s="82"/>
      <c r="G10" s="51">
        <f>SUM(G9:G9)</f>
        <v>52443.92</v>
      </c>
      <c r="H10" s="42"/>
      <c r="I10" s="42"/>
      <c r="K10" s="42"/>
    </row>
    <row r="11" spans="1:11" s="43" customFormat="1" ht="14" x14ac:dyDescent="0.2">
      <c r="A11" s="52"/>
      <c r="C11" s="42"/>
      <c r="E11" s="42"/>
      <c r="G11" s="42"/>
      <c r="H11" s="42"/>
      <c r="I11" s="42"/>
      <c r="K11" s="42"/>
    </row>
    <row r="12" spans="1:11" s="43" customFormat="1" ht="14" x14ac:dyDescent="0.2">
      <c r="A12" s="52"/>
      <c r="C12" s="42"/>
      <c r="E12" s="42"/>
      <c r="G12" s="42"/>
      <c r="H12" s="42"/>
      <c r="I12" s="42"/>
      <c r="K12" s="42"/>
    </row>
    <row r="13" spans="1:11" s="43" customFormat="1" ht="20.25" customHeight="1" x14ac:dyDescent="0.2">
      <c r="A13" s="83" t="s">
        <v>143</v>
      </c>
      <c r="B13" s="83"/>
      <c r="C13" s="83"/>
      <c r="D13" s="83"/>
      <c r="E13" s="83"/>
      <c r="F13" s="83"/>
      <c r="G13" s="83"/>
      <c r="H13" s="42"/>
      <c r="I13" s="42"/>
      <c r="K13" s="42"/>
    </row>
    <row r="14" spans="1:11" s="43" customFormat="1" ht="14" x14ac:dyDescent="0.2">
      <c r="A14" s="81" t="s">
        <v>144</v>
      </c>
      <c r="B14" s="81"/>
      <c r="C14" s="81"/>
      <c r="D14" s="81"/>
      <c r="E14" s="81"/>
      <c r="F14" s="81"/>
      <c r="G14" s="53" t="s">
        <v>145</v>
      </c>
      <c r="H14" s="42"/>
      <c r="I14" s="42"/>
      <c r="K14" s="42"/>
    </row>
    <row r="15" spans="1:11" s="43" customFormat="1" ht="18" customHeight="1" x14ac:dyDescent="0.2">
      <c r="A15" s="54" t="s">
        <v>1</v>
      </c>
      <c r="B15" s="84" t="s">
        <v>146</v>
      </c>
      <c r="C15" s="84"/>
      <c r="D15" s="84"/>
      <c r="E15" s="84"/>
      <c r="F15" s="84"/>
      <c r="G15" s="55">
        <f>$G$10</f>
        <v>52443.92</v>
      </c>
      <c r="H15" s="42"/>
      <c r="I15" s="42"/>
      <c r="K15" s="42"/>
    </row>
    <row r="16" spans="1:11" s="43" customFormat="1" ht="18" customHeight="1" x14ac:dyDescent="0.2">
      <c r="A16" s="54" t="s">
        <v>2</v>
      </c>
      <c r="B16" s="85" t="s">
        <v>147</v>
      </c>
      <c r="C16" s="84"/>
      <c r="D16" s="84"/>
      <c r="E16" s="84"/>
      <c r="F16" s="84"/>
      <c r="G16" s="56">
        <f>TRUNC(($G$15*12),2)</f>
        <v>629327.04</v>
      </c>
      <c r="H16" s="75">
        <v>2.7619500000000002E-2</v>
      </c>
      <c r="I16" s="42"/>
      <c r="K16" s="42"/>
    </row>
    <row r="17" spans="1:11" s="43" customFormat="1" ht="14" x14ac:dyDescent="0.2">
      <c r="A17" s="52"/>
      <c r="C17" s="42"/>
      <c r="E17" s="42"/>
      <c r="G17" s="42"/>
      <c r="H17" s="75">
        <v>1.4999999999999999E-2</v>
      </c>
      <c r="I17" s="42"/>
      <c r="K17" s="42"/>
    </row>
    <row r="18" spans="1:11" s="40" customFormat="1" ht="14.25" customHeight="1" x14ac:dyDescent="0.2">
      <c r="A18" s="57"/>
      <c r="B18" s="58"/>
      <c r="C18" s="58"/>
      <c r="D18" s="58"/>
      <c r="E18" s="58"/>
      <c r="F18" s="58"/>
      <c r="G18" s="74"/>
      <c r="K18" s="41"/>
    </row>
    <row r="19" spans="1:11" s="40" customFormat="1" x14ac:dyDescent="0.2">
      <c r="A19" s="59" t="s">
        <v>148</v>
      </c>
      <c r="B19" s="60"/>
      <c r="C19" s="60"/>
      <c r="D19" s="60"/>
      <c r="E19" s="60"/>
      <c r="F19" s="60"/>
      <c r="G19" s="61"/>
      <c r="K19" s="41"/>
    </row>
    <row r="20" spans="1:11" s="40" customFormat="1" ht="14.25" customHeight="1" x14ac:dyDescent="0.2">
      <c r="A20" s="59" t="s">
        <v>149</v>
      </c>
      <c r="B20" s="62"/>
      <c r="C20" s="62"/>
      <c r="D20" s="60" t="s">
        <v>150</v>
      </c>
      <c r="E20" s="60"/>
      <c r="F20" s="60"/>
      <c r="G20" s="60"/>
      <c r="K20" s="41"/>
    </row>
    <row r="21" spans="1:11" s="40" customFormat="1" ht="14.25" customHeight="1" x14ac:dyDescent="0.2">
      <c r="A21" s="59" t="s">
        <v>151</v>
      </c>
      <c r="B21" s="60"/>
      <c r="C21" s="60"/>
      <c r="D21" s="60"/>
      <c r="E21" s="60"/>
      <c r="F21" s="60"/>
      <c r="G21" s="60"/>
      <c r="K21" s="41"/>
    </row>
    <row r="22" spans="1:11" s="40" customFormat="1" ht="14.25" customHeight="1" x14ac:dyDescent="0.2">
      <c r="A22" s="59" t="s">
        <v>152</v>
      </c>
      <c r="B22" s="60"/>
      <c r="C22" s="60"/>
      <c r="D22" s="60"/>
      <c r="E22" s="60"/>
      <c r="F22" s="60"/>
      <c r="G22" s="60"/>
      <c r="K22" s="41"/>
    </row>
    <row r="23" spans="1:11" s="40" customFormat="1" ht="14.25" customHeight="1" x14ac:dyDescent="0.2">
      <c r="A23" s="59" t="s">
        <v>153</v>
      </c>
      <c r="B23" s="60"/>
      <c r="C23" s="60"/>
      <c r="D23" s="60"/>
      <c r="E23" s="60"/>
      <c r="F23" s="60"/>
      <c r="G23" s="60"/>
      <c r="K23" s="41"/>
    </row>
    <row r="24" spans="1:11" s="40" customFormat="1" ht="14.25" customHeight="1" x14ac:dyDescent="0.2">
      <c r="A24" s="59" t="s">
        <v>154</v>
      </c>
      <c r="B24" s="60"/>
      <c r="C24" s="60"/>
      <c r="D24" s="60"/>
      <c r="E24" s="60"/>
      <c r="F24" s="60"/>
      <c r="G24" s="60"/>
      <c r="K24" s="41"/>
    </row>
    <row r="25" spans="1:11" s="40" customFormat="1" ht="14.25" customHeight="1" x14ac:dyDescent="0.2">
      <c r="A25" s="59" t="s">
        <v>155</v>
      </c>
      <c r="B25" s="60"/>
      <c r="C25" s="60"/>
      <c r="D25" s="60"/>
      <c r="E25" s="60"/>
      <c r="F25" s="60"/>
      <c r="G25" s="60"/>
      <c r="K25" s="41"/>
    </row>
    <row r="26" spans="1:11" s="40" customFormat="1" ht="13" x14ac:dyDescent="0.2">
      <c r="A26" s="63"/>
      <c r="B26" s="64"/>
      <c r="C26" s="64"/>
      <c r="D26" s="64"/>
      <c r="E26" s="64"/>
      <c r="F26" s="64"/>
      <c r="G26" s="64"/>
      <c r="K26" s="41"/>
    </row>
    <row r="28" spans="1:11" x14ac:dyDescent="0.2">
      <c r="A28" s="86" t="s">
        <v>156</v>
      </c>
      <c r="B28" s="87"/>
      <c r="C28" s="87"/>
      <c r="D28" s="87"/>
      <c r="E28" s="87"/>
      <c r="F28" s="87"/>
      <c r="G28" s="87"/>
    </row>
    <row r="29" spans="1:11" ht="15" customHeight="1" x14ac:dyDescent="0.2">
      <c r="A29" s="88" t="s">
        <v>157</v>
      </c>
      <c r="B29" s="89"/>
      <c r="C29" s="89"/>
      <c r="D29" s="89"/>
      <c r="E29" s="89"/>
      <c r="F29" s="89"/>
      <c r="G29" s="89"/>
    </row>
    <row r="30" spans="1:11" ht="50.25" customHeight="1" x14ac:dyDescent="0.2">
      <c r="A30" s="88" t="s">
        <v>174</v>
      </c>
      <c r="B30" s="89"/>
      <c r="C30" s="89"/>
      <c r="D30" s="89"/>
      <c r="E30" s="89"/>
      <c r="F30" s="89"/>
      <c r="G30" s="89"/>
    </row>
    <row r="31" spans="1:11" s="36" customFormat="1" x14ac:dyDescent="0.2">
      <c r="A31" s="90" t="s">
        <v>158</v>
      </c>
      <c r="B31" s="91"/>
      <c r="C31" s="91"/>
      <c r="D31" s="91"/>
      <c r="E31" s="91"/>
      <c r="F31" s="91"/>
      <c r="G31" s="91"/>
      <c r="J31" s="37"/>
    </row>
    <row r="32" spans="1:11" s="36" customFormat="1" x14ac:dyDescent="0.2">
      <c r="A32" s="65"/>
      <c r="B32" s="66"/>
      <c r="C32" s="66"/>
      <c r="D32" s="66"/>
      <c r="E32" s="66"/>
      <c r="F32" s="66"/>
      <c r="G32" s="66"/>
      <c r="J32" s="37"/>
    </row>
    <row r="33" spans="1:10" s="36" customFormat="1" ht="26.25" customHeight="1" x14ac:dyDescent="0.2">
      <c r="A33" s="78" t="s">
        <v>159</v>
      </c>
      <c r="B33" s="79"/>
      <c r="C33" s="79"/>
      <c r="D33" s="79"/>
      <c r="E33" s="79"/>
      <c r="F33" s="79"/>
      <c r="G33" s="79"/>
      <c r="J33" s="37"/>
    </row>
    <row r="34" spans="1:10" s="36" customFormat="1" x14ac:dyDescent="0.2">
      <c r="A34" s="65"/>
      <c r="B34" s="66"/>
      <c r="C34" s="66"/>
      <c r="D34" s="66"/>
      <c r="E34" s="66"/>
      <c r="F34" s="66"/>
      <c r="G34" s="66"/>
      <c r="J34" s="37"/>
    </row>
    <row r="35" spans="1:10" s="36" customFormat="1" ht="15" customHeight="1" x14ac:dyDescent="0.2">
      <c r="A35" s="76" t="s">
        <v>160</v>
      </c>
      <c r="B35" s="77"/>
      <c r="C35" s="77"/>
      <c r="D35" s="77"/>
      <c r="E35" s="77"/>
      <c r="F35" s="77"/>
      <c r="G35" s="77"/>
      <c r="J35" s="37"/>
    </row>
    <row r="36" spans="1:10" s="36" customFormat="1" x14ac:dyDescent="0.15">
      <c r="A36" s="67"/>
      <c r="B36" s="62"/>
      <c r="C36" s="62"/>
      <c r="D36" s="62"/>
      <c r="E36" s="62"/>
      <c r="F36" s="62"/>
      <c r="G36" s="62"/>
      <c r="J36" s="37"/>
    </row>
    <row r="37" spans="1:10" s="36" customFormat="1" x14ac:dyDescent="0.15">
      <c r="A37" s="67" t="s">
        <v>161</v>
      </c>
      <c r="B37" s="62"/>
      <c r="C37" s="62"/>
      <c r="D37" s="62"/>
      <c r="E37" s="62"/>
      <c r="F37" s="62"/>
      <c r="G37" s="62"/>
      <c r="J37" s="37"/>
    </row>
    <row r="38" spans="1:10" s="36" customFormat="1" x14ac:dyDescent="0.15">
      <c r="A38" s="67"/>
      <c r="B38" s="62"/>
      <c r="C38" s="62"/>
      <c r="D38" s="62"/>
      <c r="E38" s="62"/>
      <c r="F38" s="62"/>
      <c r="G38" s="62"/>
      <c r="J38" s="37"/>
    </row>
    <row r="39" spans="1:10" s="36" customFormat="1" x14ac:dyDescent="0.2">
      <c r="A39" s="68" t="s">
        <v>168</v>
      </c>
      <c r="B39" s="69"/>
      <c r="C39" s="69"/>
      <c r="D39" s="69"/>
      <c r="E39" s="69"/>
      <c r="F39" s="69"/>
      <c r="G39" s="69"/>
      <c r="J39" s="37"/>
    </row>
    <row r="40" spans="1:10" s="36" customFormat="1" x14ac:dyDescent="0.15">
      <c r="A40" s="67"/>
      <c r="B40" s="62"/>
      <c r="C40" s="62"/>
      <c r="D40" s="62"/>
      <c r="E40" s="62"/>
      <c r="F40" s="62"/>
      <c r="G40" s="62"/>
      <c r="J40" s="37"/>
    </row>
    <row r="41" spans="1:10" s="36" customFormat="1" x14ac:dyDescent="0.15">
      <c r="A41" s="67"/>
      <c r="B41" s="62"/>
      <c r="C41" s="62"/>
      <c r="D41" s="62"/>
      <c r="E41" s="62"/>
      <c r="F41" s="62"/>
      <c r="G41" s="62"/>
      <c r="J41" s="37"/>
    </row>
    <row r="42" spans="1:10" s="36" customFormat="1" x14ac:dyDescent="0.2">
      <c r="A42" s="70"/>
      <c r="B42" s="71"/>
      <c r="C42" s="71"/>
      <c r="D42" s="71"/>
      <c r="E42" s="71"/>
      <c r="F42" s="71"/>
      <c r="G42" s="71"/>
      <c r="J42" s="37"/>
    </row>
    <row r="43" spans="1:10" s="36" customFormat="1" x14ac:dyDescent="0.2">
      <c r="A43" s="70" t="s">
        <v>162</v>
      </c>
      <c r="B43" s="71"/>
      <c r="C43" s="71"/>
      <c r="D43" s="71"/>
      <c r="E43" s="71"/>
      <c r="F43" s="71"/>
      <c r="G43" s="71"/>
      <c r="J43" s="37"/>
    </row>
    <row r="44" spans="1:10" s="36" customFormat="1" x14ac:dyDescent="0.2">
      <c r="A44" s="63" t="s">
        <v>163</v>
      </c>
      <c r="B44" s="64"/>
      <c r="C44" s="64"/>
      <c r="D44" s="64"/>
      <c r="E44" s="64"/>
      <c r="F44" s="64"/>
      <c r="G44" s="64"/>
      <c r="J44" s="37"/>
    </row>
    <row r="45" spans="1:10" s="36" customFormat="1" x14ac:dyDescent="0.2">
      <c r="A45" s="63" t="s">
        <v>164</v>
      </c>
      <c r="B45" s="64"/>
      <c r="C45" s="64"/>
      <c r="D45" s="64"/>
      <c r="E45" s="64"/>
      <c r="F45" s="64"/>
      <c r="G45" s="64"/>
      <c r="J45" s="37"/>
    </row>
    <row r="46" spans="1:10" s="36" customFormat="1" x14ac:dyDescent="0.2">
      <c r="A46" s="63" t="s">
        <v>165</v>
      </c>
      <c r="B46" s="64"/>
      <c r="C46" s="64"/>
      <c r="D46" s="64"/>
      <c r="E46" s="64"/>
      <c r="F46" s="64"/>
      <c r="G46" s="64"/>
      <c r="J46" s="37"/>
    </row>
  </sheetData>
  <mergeCells count="19">
    <mergeCell ref="A6:G6"/>
    <mergeCell ref="A1:G1"/>
    <mergeCell ref="A2:G2"/>
    <mergeCell ref="B3:D3"/>
    <mergeCell ref="F3:G3"/>
    <mergeCell ref="A5:G5"/>
    <mergeCell ref="A35:G35"/>
    <mergeCell ref="A33:G33"/>
    <mergeCell ref="A7:G7"/>
    <mergeCell ref="A8:B8"/>
    <mergeCell ref="A10:F10"/>
    <mergeCell ref="A13:G13"/>
    <mergeCell ref="A14:F14"/>
    <mergeCell ref="B15:F15"/>
    <mergeCell ref="B16:F16"/>
    <mergeCell ref="A28:G28"/>
    <mergeCell ref="A29:G29"/>
    <mergeCell ref="A30:G30"/>
    <mergeCell ref="A31:G31"/>
  </mergeCells>
  <pageMargins left="0.511811024" right="0.511811024" top="0.78740157499999996" bottom="0.78740157499999996" header="0.31496062000000002" footer="0.31496062000000002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130"/>
  <sheetViews>
    <sheetView view="pageBreakPreview" topLeftCell="A100" zoomScale="150" zoomScaleNormal="80" zoomScaleSheetLayoutView="150" workbookViewId="0">
      <selection activeCell="I105" sqref="I105"/>
    </sheetView>
  </sheetViews>
  <sheetFormatPr baseColWidth="10" defaultColWidth="9.1640625" defaultRowHeight="14" x14ac:dyDescent="0.15"/>
  <cols>
    <col min="1" max="1" width="2.1640625" style="8" customWidth="1"/>
    <col min="2" max="6" width="9.1640625" style="8"/>
    <col min="7" max="7" width="11.5" style="8" customWidth="1"/>
    <col min="8" max="8" width="11.1640625" style="8" customWidth="1"/>
    <col min="9" max="9" width="15.6640625" style="8" customWidth="1"/>
    <col min="10" max="10" width="14.83203125" style="8" bestFit="1" customWidth="1"/>
    <col min="11" max="11" width="13" style="8" bestFit="1" customWidth="1"/>
    <col min="12" max="13" width="9.1640625" style="8"/>
    <col min="14" max="14" width="13.1640625" style="8" bestFit="1" customWidth="1"/>
    <col min="15" max="16384" width="9.1640625" style="8"/>
  </cols>
  <sheetData>
    <row r="1" spans="1:14" x14ac:dyDescent="0.15">
      <c r="A1" s="9"/>
      <c r="B1" s="1"/>
      <c r="C1" s="2"/>
      <c r="D1" s="2"/>
      <c r="E1" s="2"/>
      <c r="F1" s="2"/>
      <c r="G1" s="2"/>
      <c r="H1" s="2"/>
      <c r="I1" s="1"/>
      <c r="J1" s="1"/>
      <c r="K1" s="9"/>
    </row>
    <row r="2" spans="1:14" x14ac:dyDescent="0.15">
      <c r="B2" s="101" t="s">
        <v>124</v>
      </c>
      <c r="C2" s="101"/>
      <c r="D2" s="101"/>
      <c r="E2" s="101"/>
      <c r="F2" s="101"/>
      <c r="G2" s="101"/>
      <c r="H2" s="101"/>
      <c r="I2" s="101"/>
      <c r="J2" s="101"/>
    </row>
    <row r="3" spans="1:14" x14ac:dyDescent="0.15">
      <c r="B3" s="25" t="s">
        <v>1</v>
      </c>
      <c r="C3" s="100" t="s">
        <v>22</v>
      </c>
      <c r="D3" s="100"/>
      <c r="E3" s="100"/>
      <c r="F3" s="100"/>
      <c r="G3" s="100"/>
      <c r="H3" s="100"/>
      <c r="I3" s="109">
        <v>44676</v>
      </c>
      <c r="J3" s="104"/>
    </row>
    <row r="4" spans="1:14" x14ac:dyDescent="0.15">
      <c r="B4" s="25" t="s">
        <v>2</v>
      </c>
      <c r="C4" s="100" t="s">
        <v>23</v>
      </c>
      <c r="D4" s="100"/>
      <c r="E4" s="100"/>
      <c r="F4" s="100"/>
      <c r="G4" s="100"/>
      <c r="H4" s="100"/>
      <c r="I4" s="104" t="s">
        <v>114</v>
      </c>
      <c r="J4" s="104"/>
    </row>
    <row r="5" spans="1:14" x14ac:dyDescent="0.15">
      <c r="B5" s="25" t="s">
        <v>3</v>
      </c>
      <c r="C5" s="100" t="s">
        <v>24</v>
      </c>
      <c r="D5" s="100"/>
      <c r="E5" s="100"/>
      <c r="F5" s="100"/>
      <c r="G5" s="100"/>
      <c r="H5" s="100"/>
      <c r="I5" s="104" t="s">
        <v>175</v>
      </c>
      <c r="J5" s="104"/>
    </row>
    <row r="6" spans="1:14" x14ac:dyDescent="0.15">
      <c r="B6" s="25" t="s">
        <v>4</v>
      </c>
      <c r="C6" s="100" t="s">
        <v>25</v>
      </c>
      <c r="D6" s="100"/>
      <c r="E6" s="100"/>
      <c r="F6" s="100"/>
      <c r="G6" s="100"/>
      <c r="H6" s="100"/>
      <c r="I6" s="104">
        <v>12</v>
      </c>
      <c r="J6" s="104"/>
    </row>
    <row r="7" spans="1:14" x14ac:dyDescent="0.15">
      <c r="B7" s="25" t="s">
        <v>4</v>
      </c>
      <c r="C7" s="100" t="s">
        <v>115</v>
      </c>
      <c r="D7" s="100"/>
      <c r="E7" s="100"/>
      <c r="F7" s="100"/>
      <c r="G7" s="100"/>
      <c r="H7" s="100"/>
      <c r="I7" s="104" t="s">
        <v>125</v>
      </c>
      <c r="J7" s="104"/>
    </row>
    <row r="8" spans="1:14" x14ac:dyDescent="0.15">
      <c r="B8" s="1"/>
      <c r="C8" s="2"/>
      <c r="D8" s="2"/>
      <c r="E8" s="2"/>
      <c r="F8" s="2"/>
      <c r="G8" s="2"/>
      <c r="H8" s="2"/>
      <c r="I8" s="1"/>
      <c r="J8" s="1"/>
    </row>
    <row r="9" spans="1:14" x14ac:dyDescent="0.15">
      <c r="B9" s="101" t="s">
        <v>26</v>
      </c>
      <c r="C9" s="101"/>
      <c r="D9" s="101"/>
      <c r="E9" s="101"/>
      <c r="F9" s="101"/>
      <c r="G9" s="101"/>
      <c r="H9" s="101"/>
      <c r="I9" s="101"/>
      <c r="J9" s="101"/>
    </row>
    <row r="10" spans="1:14" x14ac:dyDescent="0.15">
      <c r="B10" s="25">
        <v>1</v>
      </c>
      <c r="C10" s="100" t="s">
        <v>27</v>
      </c>
      <c r="D10" s="100"/>
      <c r="E10" s="100"/>
      <c r="F10" s="100"/>
      <c r="G10" s="100"/>
      <c r="H10" s="100"/>
      <c r="I10" s="104" t="s">
        <v>170</v>
      </c>
      <c r="J10" s="104"/>
    </row>
    <row r="11" spans="1:14" x14ac:dyDescent="0.15">
      <c r="B11" s="25">
        <v>2</v>
      </c>
      <c r="C11" s="100" t="s">
        <v>28</v>
      </c>
      <c r="D11" s="100"/>
      <c r="E11" s="100"/>
      <c r="F11" s="100"/>
      <c r="G11" s="100"/>
      <c r="H11" s="100"/>
      <c r="I11" s="104" t="s">
        <v>126</v>
      </c>
      <c r="J11" s="104"/>
    </row>
    <row r="12" spans="1:14" x14ac:dyDescent="0.15">
      <c r="B12" s="25">
        <v>3</v>
      </c>
      <c r="C12" s="100" t="s">
        <v>29</v>
      </c>
      <c r="D12" s="100"/>
      <c r="E12" s="100"/>
      <c r="F12" s="100"/>
      <c r="G12" s="100"/>
      <c r="H12" s="100"/>
      <c r="I12" s="110">
        <v>3108.54</v>
      </c>
      <c r="J12" s="104"/>
    </row>
    <row r="13" spans="1:14" x14ac:dyDescent="0.15">
      <c r="B13" s="25">
        <v>4</v>
      </c>
      <c r="C13" s="100" t="s">
        <v>30</v>
      </c>
      <c r="D13" s="100"/>
      <c r="E13" s="100"/>
      <c r="F13" s="100"/>
      <c r="G13" s="100"/>
      <c r="H13" s="100"/>
      <c r="I13" s="104" t="str">
        <f>I7</f>
        <v>Apoio Administrativo</v>
      </c>
      <c r="J13" s="104"/>
    </row>
    <row r="14" spans="1:14" x14ac:dyDescent="0.15">
      <c r="B14" s="25">
        <v>5</v>
      </c>
      <c r="C14" s="100" t="s">
        <v>31</v>
      </c>
      <c r="D14" s="100"/>
      <c r="E14" s="100"/>
      <c r="F14" s="100"/>
      <c r="G14" s="100"/>
      <c r="H14" s="100"/>
      <c r="I14" s="109">
        <v>44562</v>
      </c>
      <c r="J14" s="104"/>
      <c r="N14" s="24"/>
    </row>
    <row r="15" spans="1:14" x14ac:dyDescent="0.15"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4" x14ac:dyDescent="0.15">
      <c r="B16" s="101" t="s">
        <v>32</v>
      </c>
      <c r="C16" s="101"/>
      <c r="D16" s="101"/>
      <c r="E16" s="101"/>
      <c r="F16" s="101"/>
      <c r="G16" s="101"/>
      <c r="H16" s="101"/>
      <c r="I16" s="101"/>
      <c r="J16" s="101"/>
    </row>
    <row r="17" spans="2:14" x14ac:dyDescent="0.15">
      <c r="B17" s="26">
        <v>1</v>
      </c>
      <c r="C17" s="101" t="s">
        <v>33</v>
      </c>
      <c r="D17" s="101"/>
      <c r="E17" s="101"/>
      <c r="F17" s="101"/>
      <c r="G17" s="101"/>
      <c r="H17" s="101"/>
      <c r="I17" s="26" t="s">
        <v>0</v>
      </c>
      <c r="J17" s="26" t="s">
        <v>34</v>
      </c>
    </row>
    <row r="18" spans="2:14" x14ac:dyDescent="0.15">
      <c r="B18" s="26" t="s">
        <v>1</v>
      </c>
      <c r="C18" s="100" t="s">
        <v>35</v>
      </c>
      <c r="D18" s="100"/>
      <c r="E18" s="100"/>
      <c r="F18" s="100"/>
      <c r="G18" s="100"/>
      <c r="H18" s="100"/>
      <c r="I18" s="13"/>
      <c r="J18" s="14">
        <f>I12</f>
        <v>3108.54</v>
      </c>
    </row>
    <row r="19" spans="2:14" x14ac:dyDescent="0.15">
      <c r="B19" s="26" t="s">
        <v>2</v>
      </c>
      <c r="C19" s="100" t="s">
        <v>36</v>
      </c>
      <c r="D19" s="100"/>
      <c r="E19" s="100"/>
      <c r="F19" s="100"/>
      <c r="G19" s="100"/>
      <c r="H19" s="100"/>
      <c r="I19" s="15"/>
      <c r="J19" s="14">
        <v>0</v>
      </c>
    </row>
    <row r="20" spans="2:14" x14ac:dyDescent="0.15">
      <c r="B20" s="26" t="s">
        <v>3</v>
      </c>
      <c r="C20" s="100" t="s">
        <v>37</v>
      </c>
      <c r="D20" s="100"/>
      <c r="E20" s="100"/>
      <c r="F20" s="100"/>
      <c r="G20" s="100"/>
      <c r="H20" s="100"/>
      <c r="I20" s="15"/>
      <c r="J20" s="14">
        <f>I12*I20</f>
        <v>0</v>
      </c>
    </row>
    <row r="21" spans="2:14" x14ac:dyDescent="0.15">
      <c r="B21" s="26" t="s">
        <v>4</v>
      </c>
      <c r="C21" s="100" t="s">
        <v>38</v>
      </c>
      <c r="D21" s="100"/>
      <c r="E21" s="100"/>
      <c r="F21" s="100"/>
      <c r="G21" s="100"/>
      <c r="H21" s="100"/>
      <c r="I21" s="15"/>
      <c r="J21" s="14">
        <v>0</v>
      </c>
    </row>
    <row r="22" spans="2:14" x14ac:dyDescent="0.15">
      <c r="B22" s="26" t="s">
        <v>5</v>
      </c>
      <c r="C22" s="100" t="s">
        <v>39</v>
      </c>
      <c r="D22" s="100"/>
      <c r="E22" s="100"/>
      <c r="F22" s="100"/>
      <c r="G22" s="100"/>
      <c r="H22" s="100"/>
      <c r="I22" s="15"/>
      <c r="J22" s="14">
        <v>0</v>
      </c>
    </row>
    <row r="23" spans="2:14" x14ac:dyDescent="0.15">
      <c r="B23" s="26" t="s">
        <v>6</v>
      </c>
      <c r="C23" s="100" t="s">
        <v>40</v>
      </c>
      <c r="D23" s="100"/>
      <c r="E23" s="100"/>
      <c r="F23" s="100"/>
      <c r="G23" s="100"/>
      <c r="H23" s="100"/>
      <c r="I23" s="15"/>
      <c r="J23" s="14">
        <v>0</v>
      </c>
    </row>
    <row r="24" spans="2:14" x14ac:dyDescent="0.15">
      <c r="B24" s="26" t="s">
        <v>10</v>
      </c>
      <c r="C24" s="100" t="s">
        <v>169</v>
      </c>
      <c r="D24" s="100"/>
      <c r="E24" s="100"/>
      <c r="F24" s="100"/>
      <c r="G24" s="100"/>
      <c r="H24" s="100"/>
      <c r="I24" s="15">
        <v>7.0000000000000007E-2</v>
      </c>
      <c r="J24" s="14">
        <f>(J18+J20+J52)*0.07</f>
        <v>249.22590000000002</v>
      </c>
    </row>
    <row r="25" spans="2:14" x14ac:dyDescent="0.15">
      <c r="B25" s="101" t="s">
        <v>41</v>
      </c>
      <c r="C25" s="101"/>
      <c r="D25" s="101"/>
      <c r="E25" s="101"/>
      <c r="F25" s="101"/>
      <c r="G25" s="101"/>
      <c r="H25" s="101"/>
      <c r="I25" s="101"/>
      <c r="J25" s="27">
        <f>TRUNC(SUM(J18:J24),2)</f>
        <v>3357.76</v>
      </c>
    </row>
    <row r="26" spans="2:14" x14ac:dyDescent="0.15">
      <c r="B26" s="108"/>
      <c r="C26" s="108"/>
      <c r="D26" s="108"/>
      <c r="E26" s="108"/>
      <c r="F26" s="108"/>
      <c r="G26" s="108"/>
      <c r="H26" s="108"/>
      <c r="I26" s="108"/>
      <c r="J26" s="108"/>
    </row>
    <row r="27" spans="2:14" x14ac:dyDescent="0.15">
      <c r="B27" s="101" t="s">
        <v>42</v>
      </c>
      <c r="C27" s="101"/>
      <c r="D27" s="101"/>
      <c r="E27" s="101"/>
      <c r="F27" s="101"/>
      <c r="G27" s="101"/>
      <c r="H27" s="101"/>
      <c r="I27" s="101"/>
      <c r="J27" s="101"/>
    </row>
    <row r="28" spans="2:14" x14ac:dyDescent="0.15">
      <c r="B28" s="101" t="s">
        <v>43</v>
      </c>
      <c r="C28" s="101"/>
      <c r="D28" s="101"/>
      <c r="E28" s="101"/>
      <c r="F28" s="101"/>
      <c r="G28" s="101"/>
      <c r="H28" s="101"/>
      <c r="I28" s="26" t="s">
        <v>0</v>
      </c>
      <c r="J28" s="26" t="s">
        <v>34</v>
      </c>
    </row>
    <row r="29" spans="2:14" x14ac:dyDescent="0.15">
      <c r="B29" s="26" t="s">
        <v>1</v>
      </c>
      <c r="C29" s="100" t="s">
        <v>113</v>
      </c>
      <c r="D29" s="100"/>
      <c r="E29" s="100"/>
      <c r="F29" s="100"/>
      <c r="G29" s="100"/>
      <c r="H29" s="100"/>
      <c r="I29" s="16">
        <f>1/12</f>
        <v>8.3333333333333329E-2</v>
      </c>
      <c r="J29" s="14">
        <f>$J$25*I29</f>
        <v>279.81333333333333</v>
      </c>
    </row>
    <row r="30" spans="2:14" x14ac:dyDescent="0.15">
      <c r="B30" s="26" t="s">
        <v>2</v>
      </c>
      <c r="C30" s="100" t="s">
        <v>111</v>
      </c>
      <c r="D30" s="100"/>
      <c r="E30" s="100"/>
      <c r="F30" s="100"/>
      <c r="G30" s="100"/>
      <c r="H30" s="100"/>
      <c r="I30" s="16">
        <f>9.075%+3.025%</f>
        <v>0.121</v>
      </c>
      <c r="J30" s="14">
        <f>I30*J25</f>
        <v>406.28896000000003</v>
      </c>
      <c r="N30" s="24"/>
    </row>
    <row r="31" spans="2:14" x14ac:dyDescent="0.15">
      <c r="B31" s="101" t="s">
        <v>44</v>
      </c>
      <c r="C31" s="101"/>
      <c r="D31" s="101"/>
      <c r="E31" s="101"/>
      <c r="F31" s="101"/>
      <c r="G31" s="101"/>
      <c r="H31" s="101"/>
      <c r="I31" s="28">
        <f>TRUNC(SUM(I29:I30),4)</f>
        <v>0.20430000000000001</v>
      </c>
      <c r="J31" s="29">
        <f>TRUNC(SUM(J29:J30),2)</f>
        <v>686.1</v>
      </c>
    </row>
    <row r="32" spans="2:14" x14ac:dyDescent="0.15"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x14ac:dyDescent="0.15">
      <c r="B33" s="111" t="s">
        <v>117</v>
      </c>
      <c r="C33" s="111"/>
      <c r="D33" s="111"/>
      <c r="E33" s="111"/>
      <c r="F33" s="111"/>
      <c r="G33" s="111"/>
      <c r="H33" s="111"/>
      <c r="I33" s="111"/>
      <c r="J33" s="30">
        <f>J25+J31</f>
        <v>4043.86</v>
      </c>
    </row>
    <row r="34" spans="1:10" x14ac:dyDescent="0.15"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x14ac:dyDescent="0.15">
      <c r="B35" s="101" t="s">
        <v>45</v>
      </c>
      <c r="C35" s="101"/>
      <c r="D35" s="101"/>
      <c r="E35" s="101"/>
      <c r="F35" s="101"/>
      <c r="G35" s="101"/>
      <c r="H35" s="101"/>
      <c r="I35" s="26" t="s">
        <v>0</v>
      </c>
      <c r="J35" s="26" t="s">
        <v>34</v>
      </c>
    </row>
    <row r="36" spans="1:10" x14ac:dyDescent="0.15">
      <c r="B36" s="26" t="s">
        <v>1</v>
      </c>
      <c r="C36" s="100" t="s">
        <v>46</v>
      </c>
      <c r="D36" s="100"/>
      <c r="E36" s="100"/>
      <c r="F36" s="100"/>
      <c r="G36" s="100"/>
      <c r="H36" s="100"/>
      <c r="I36" s="16">
        <v>0</v>
      </c>
      <c r="J36" s="14">
        <f>I36*$J$33</f>
        <v>0</v>
      </c>
    </row>
    <row r="37" spans="1:10" x14ac:dyDescent="0.15">
      <c r="B37" s="26" t="s">
        <v>2</v>
      </c>
      <c r="C37" s="100" t="s">
        <v>9</v>
      </c>
      <c r="D37" s="100"/>
      <c r="E37" s="100"/>
      <c r="F37" s="100"/>
      <c r="G37" s="100"/>
      <c r="H37" s="100"/>
      <c r="I37" s="16">
        <v>2.5000000000000001E-2</v>
      </c>
      <c r="J37" s="14">
        <f t="shared" ref="J37:J43" si="0">I37*$J$33</f>
        <v>101.09650000000001</v>
      </c>
    </row>
    <row r="38" spans="1:10" x14ac:dyDescent="0.15">
      <c r="B38" s="26" t="s">
        <v>3</v>
      </c>
      <c r="C38" s="100" t="s">
        <v>47</v>
      </c>
      <c r="D38" s="100"/>
      <c r="E38" s="100"/>
      <c r="F38" s="100"/>
      <c r="G38" s="100"/>
      <c r="H38" s="100"/>
      <c r="I38" s="16">
        <v>0.03</v>
      </c>
      <c r="J38" s="14">
        <f t="shared" si="0"/>
        <v>121.3158</v>
      </c>
    </row>
    <row r="39" spans="1:10" x14ac:dyDescent="0.15">
      <c r="B39" s="26" t="s">
        <v>4</v>
      </c>
      <c r="C39" s="100" t="s">
        <v>48</v>
      </c>
      <c r="D39" s="100"/>
      <c r="E39" s="100"/>
      <c r="F39" s="100"/>
      <c r="G39" s="100"/>
      <c r="H39" s="100"/>
      <c r="I39" s="16">
        <v>1.4999999999999999E-2</v>
      </c>
      <c r="J39" s="14">
        <f t="shared" si="0"/>
        <v>60.657899999999998</v>
      </c>
    </row>
    <row r="40" spans="1:10" x14ac:dyDescent="0.15">
      <c r="B40" s="26" t="s">
        <v>5</v>
      </c>
      <c r="C40" s="100" t="s">
        <v>49</v>
      </c>
      <c r="D40" s="100"/>
      <c r="E40" s="100"/>
      <c r="F40" s="100"/>
      <c r="G40" s="100"/>
      <c r="H40" s="100"/>
      <c r="I40" s="16">
        <v>0.01</v>
      </c>
      <c r="J40" s="14">
        <f t="shared" si="0"/>
        <v>40.438600000000001</v>
      </c>
    </row>
    <row r="41" spans="1:10" x14ac:dyDescent="0.15">
      <c r="B41" s="26" t="s">
        <v>6</v>
      </c>
      <c r="C41" s="100" t="s">
        <v>12</v>
      </c>
      <c r="D41" s="100"/>
      <c r="E41" s="100"/>
      <c r="F41" s="100"/>
      <c r="G41" s="100"/>
      <c r="H41" s="100"/>
      <c r="I41" s="16">
        <v>6.0000000000000001E-3</v>
      </c>
      <c r="J41" s="14">
        <f t="shared" si="0"/>
        <v>24.263160000000003</v>
      </c>
    </row>
    <row r="42" spans="1:10" x14ac:dyDescent="0.15">
      <c r="B42" s="26" t="s">
        <v>10</v>
      </c>
      <c r="C42" s="100" t="s">
        <v>50</v>
      </c>
      <c r="D42" s="100"/>
      <c r="E42" s="100"/>
      <c r="F42" s="100"/>
      <c r="G42" s="100"/>
      <c r="H42" s="100"/>
      <c r="I42" s="16">
        <v>2E-3</v>
      </c>
      <c r="J42" s="14">
        <f t="shared" si="0"/>
        <v>8.0877200000000009</v>
      </c>
    </row>
    <row r="43" spans="1:10" x14ac:dyDescent="0.15">
      <c r="B43" s="26" t="s">
        <v>11</v>
      </c>
      <c r="C43" s="100" t="s">
        <v>51</v>
      </c>
      <c r="D43" s="100"/>
      <c r="E43" s="100"/>
      <c r="F43" s="100"/>
      <c r="G43" s="100"/>
      <c r="H43" s="100"/>
      <c r="I43" s="16">
        <v>0.08</v>
      </c>
      <c r="J43" s="14">
        <f t="shared" si="0"/>
        <v>323.50880000000001</v>
      </c>
    </row>
    <row r="44" spans="1:10" x14ac:dyDescent="0.15">
      <c r="B44" s="101" t="s">
        <v>52</v>
      </c>
      <c r="C44" s="101"/>
      <c r="D44" s="101"/>
      <c r="E44" s="101"/>
      <c r="F44" s="101"/>
      <c r="G44" s="101"/>
      <c r="H44" s="101"/>
      <c r="I44" s="28">
        <f>SUM(I36:I43)</f>
        <v>0.16800000000000001</v>
      </c>
      <c r="J44" s="29">
        <f>TRUNC(SUM(J36:J43),2)</f>
        <v>679.36</v>
      </c>
    </row>
    <row r="45" spans="1:10" x14ac:dyDescent="0.15">
      <c r="A45" s="10"/>
      <c r="B45" s="112"/>
      <c r="C45" s="113"/>
      <c r="D45" s="113"/>
      <c r="E45" s="113"/>
      <c r="F45" s="113"/>
      <c r="G45" s="113"/>
      <c r="H45" s="113"/>
      <c r="I45" s="113"/>
      <c r="J45" s="114"/>
    </row>
    <row r="46" spans="1:10" x14ac:dyDescent="0.15">
      <c r="B46" s="101" t="s">
        <v>53</v>
      </c>
      <c r="C46" s="101"/>
      <c r="D46" s="101"/>
      <c r="E46" s="101"/>
      <c r="F46" s="101"/>
      <c r="G46" s="101"/>
      <c r="H46" s="101"/>
      <c r="I46" s="28"/>
      <c r="J46" s="26" t="s">
        <v>34</v>
      </c>
    </row>
    <row r="47" spans="1:10" x14ac:dyDescent="0.15">
      <c r="B47" s="26" t="s">
        <v>1</v>
      </c>
      <c r="C47" s="105" t="s">
        <v>54</v>
      </c>
      <c r="D47" s="106"/>
      <c r="E47" s="106"/>
      <c r="F47" s="106"/>
      <c r="G47" s="106"/>
      <c r="H47" s="106"/>
      <c r="I47" s="11"/>
      <c r="J47" s="17">
        <f>(4.25*2*22)-(J18*0.06)</f>
        <v>0.48760000000001469</v>
      </c>
    </row>
    <row r="48" spans="1:10" x14ac:dyDescent="0.15">
      <c r="B48" s="26" t="s">
        <v>2</v>
      </c>
      <c r="C48" s="105" t="s">
        <v>116</v>
      </c>
      <c r="D48" s="106"/>
      <c r="E48" s="106"/>
      <c r="F48" s="106"/>
      <c r="G48" s="106"/>
      <c r="H48" s="106"/>
      <c r="I48" s="11"/>
      <c r="J48" s="17">
        <f>(20.08*22)-((20.08*22)*1%)</f>
        <v>437.3424</v>
      </c>
    </row>
    <row r="49" spans="1:10" x14ac:dyDescent="0.15">
      <c r="B49" s="26" t="s">
        <v>3</v>
      </c>
      <c r="C49" s="105" t="s">
        <v>112</v>
      </c>
      <c r="D49" s="106"/>
      <c r="E49" s="106"/>
      <c r="F49" s="106"/>
      <c r="G49" s="106"/>
      <c r="H49" s="106"/>
      <c r="I49" s="11" t="s">
        <v>55</v>
      </c>
      <c r="J49" s="17">
        <v>0</v>
      </c>
    </row>
    <row r="50" spans="1:10" x14ac:dyDescent="0.15">
      <c r="B50" s="26" t="s">
        <v>5</v>
      </c>
      <c r="C50" s="107" t="s">
        <v>56</v>
      </c>
      <c r="D50" s="107"/>
      <c r="E50" s="107"/>
      <c r="F50" s="107"/>
      <c r="G50" s="107"/>
      <c r="H50" s="107"/>
      <c r="I50" s="18" t="s">
        <v>55</v>
      </c>
      <c r="J50" s="17">
        <v>3</v>
      </c>
    </row>
    <row r="51" spans="1:10" x14ac:dyDescent="0.15">
      <c r="B51" s="26" t="s">
        <v>10</v>
      </c>
      <c r="C51" s="105" t="s">
        <v>171</v>
      </c>
      <c r="D51" s="106"/>
      <c r="E51" s="106"/>
      <c r="F51" s="106"/>
      <c r="G51" s="106"/>
      <c r="H51" s="106"/>
      <c r="I51" s="11" t="s">
        <v>55</v>
      </c>
      <c r="J51" s="17">
        <v>11</v>
      </c>
    </row>
    <row r="52" spans="1:10" x14ac:dyDescent="0.15">
      <c r="B52" s="101" t="s">
        <v>57</v>
      </c>
      <c r="C52" s="101"/>
      <c r="D52" s="101"/>
      <c r="E52" s="101"/>
      <c r="F52" s="101"/>
      <c r="G52" s="101"/>
      <c r="H52" s="101"/>
      <c r="I52" s="101"/>
      <c r="J52" s="29">
        <f>SUM(J47:J51)</f>
        <v>451.83000000000004</v>
      </c>
    </row>
    <row r="53" spans="1:10" x14ac:dyDescent="0.15">
      <c r="A53" s="10"/>
      <c r="B53" s="108"/>
      <c r="C53" s="108"/>
      <c r="D53" s="108"/>
      <c r="E53" s="108"/>
      <c r="F53" s="108"/>
      <c r="G53" s="108"/>
      <c r="H53" s="108"/>
      <c r="I53" s="108"/>
      <c r="J53" s="108"/>
    </row>
    <row r="54" spans="1:10" x14ac:dyDescent="0.15">
      <c r="B54" s="101" t="s">
        <v>58</v>
      </c>
      <c r="C54" s="101"/>
      <c r="D54" s="101"/>
      <c r="E54" s="101"/>
      <c r="F54" s="101"/>
      <c r="G54" s="101"/>
      <c r="H54" s="101"/>
      <c r="I54" s="101"/>
      <c r="J54" s="101"/>
    </row>
    <row r="55" spans="1:10" x14ac:dyDescent="0.15">
      <c r="B55" s="101" t="s">
        <v>59</v>
      </c>
      <c r="C55" s="101"/>
      <c r="D55" s="101"/>
      <c r="E55" s="101"/>
      <c r="F55" s="101"/>
      <c r="G55" s="101"/>
      <c r="H55" s="101"/>
      <c r="I55" s="101"/>
      <c r="J55" s="26" t="s">
        <v>34</v>
      </c>
    </row>
    <row r="56" spans="1:10" x14ac:dyDescent="0.15">
      <c r="B56" s="26" t="s">
        <v>60</v>
      </c>
      <c r="C56" s="104" t="s">
        <v>61</v>
      </c>
      <c r="D56" s="104"/>
      <c r="E56" s="104"/>
      <c r="F56" s="104"/>
      <c r="G56" s="104"/>
      <c r="H56" s="104"/>
      <c r="I56" s="104"/>
      <c r="J56" s="14">
        <f>J31</f>
        <v>686.1</v>
      </c>
    </row>
    <row r="57" spans="1:10" x14ac:dyDescent="0.15">
      <c r="B57" s="26" t="s">
        <v>62</v>
      </c>
      <c r="C57" s="104" t="s">
        <v>63</v>
      </c>
      <c r="D57" s="104"/>
      <c r="E57" s="104"/>
      <c r="F57" s="104"/>
      <c r="G57" s="104"/>
      <c r="H57" s="104"/>
      <c r="I57" s="104"/>
      <c r="J57" s="14">
        <f>J44</f>
        <v>679.36</v>
      </c>
    </row>
    <row r="58" spans="1:10" x14ac:dyDescent="0.15">
      <c r="B58" s="26" t="s">
        <v>64</v>
      </c>
      <c r="C58" s="104" t="s">
        <v>65</v>
      </c>
      <c r="D58" s="104"/>
      <c r="E58" s="104"/>
      <c r="F58" s="104"/>
      <c r="G58" s="104"/>
      <c r="H58" s="104"/>
      <c r="I58" s="104"/>
      <c r="J58" s="14">
        <f>J52</f>
        <v>451.83000000000004</v>
      </c>
    </row>
    <row r="59" spans="1:10" x14ac:dyDescent="0.15">
      <c r="B59" s="101" t="s">
        <v>66</v>
      </c>
      <c r="C59" s="101"/>
      <c r="D59" s="101"/>
      <c r="E59" s="101"/>
      <c r="F59" s="101"/>
      <c r="G59" s="101"/>
      <c r="H59" s="101"/>
      <c r="I59" s="101"/>
      <c r="J59" s="29">
        <f>TRUNC(SUM(J56:J58),2)</f>
        <v>1817.29</v>
      </c>
    </row>
    <row r="60" spans="1:10" x14ac:dyDescent="0.15">
      <c r="A60" s="10"/>
      <c r="B60" s="103"/>
      <c r="C60" s="103"/>
      <c r="D60" s="103"/>
      <c r="E60" s="103"/>
      <c r="F60" s="103"/>
      <c r="G60" s="103"/>
      <c r="H60" s="103"/>
      <c r="I60" s="103"/>
      <c r="J60" s="103"/>
    </row>
    <row r="61" spans="1:10" x14ac:dyDescent="0.15">
      <c r="B61" s="101" t="s">
        <v>67</v>
      </c>
      <c r="C61" s="101"/>
      <c r="D61" s="101"/>
      <c r="E61" s="101"/>
      <c r="F61" s="101"/>
      <c r="G61" s="101"/>
      <c r="H61" s="101"/>
      <c r="I61" s="101"/>
      <c r="J61" s="101"/>
    </row>
    <row r="62" spans="1:10" x14ac:dyDescent="0.15">
      <c r="B62" s="26">
        <v>3</v>
      </c>
      <c r="C62" s="101" t="s">
        <v>68</v>
      </c>
      <c r="D62" s="101"/>
      <c r="E62" s="101"/>
      <c r="F62" s="101"/>
      <c r="G62" s="101"/>
      <c r="H62" s="101"/>
      <c r="I62" s="26" t="s">
        <v>0</v>
      </c>
      <c r="J62" s="26" t="s">
        <v>34</v>
      </c>
    </row>
    <row r="63" spans="1:10" x14ac:dyDescent="0.15">
      <c r="B63" s="26" t="s">
        <v>1</v>
      </c>
      <c r="C63" s="100" t="s">
        <v>69</v>
      </c>
      <c r="D63" s="100"/>
      <c r="E63" s="100"/>
      <c r="F63" s="100"/>
      <c r="G63" s="100"/>
      <c r="H63" s="100"/>
      <c r="I63" s="16">
        <f>(1/12)*0.05</f>
        <v>4.1666666666666666E-3</v>
      </c>
      <c r="J63" s="14">
        <f>I63*J25</f>
        <v>13.990666666666668</v>
      </c>
    </row>
    <row r="64" spans="1:10" x14ac:dyDescent="0.15">
      <c r="B64" s="26" t="s">
        <v>2</v>
      </c>
      <c r="C64" s="100" t="s">
        <v>70</v>
      </c>
      <c r="D64" s="100"/>
      <c r="E64" s="100"/>
      <c r="F64" s="100"/>
      <c r="G64" s="100"/>
      <c r="H64" s="100"/>
      <c r="I64" s="16">
        <f>0.08*I63</f>
        <v>3.3333333333333332E-4</v>
      </c>
      <c r="J64" s="14">
        <f>I64*J25</f>
        <v>1.1192533333333334</v>
      </c>
    </row>
    <row r="65" spans="1:11" x14ac:dyDescent="0.15">
      <c r="B65" s="26" t="s">
        <v>3</v>
      </c>
      <c r="C65" s="100" t="s">
        <v>71</v>
      </c>
      <c r="D65" s="100"/>
      <c r="E65" s="100"/>
      <c r="F65" s="100"/>
      <c r="G65" s="100"/>
      <c r="H65" s="100"/>
      <c r="I65" s="16">
        <v>0.02</v>
      </c>
      <c r="J65" s="14">
        <f>I65*J25</f>
        <v>67.155200000000008</v>
      </c>
    </row>
    <row r="66" spans="1:11" x14ac:dyDescent="0.15">
      <c r="B66" s="26" t="s">
        <v>4</v>
      </c>
      <c r="C66" s="100" t="s">
        <v>72</v>
      </c>
      <c r="D66" s="100"/>
      <c r="E66" s="100"/>
      <c r="F66" s="100"/>
      <c r="G66" s="100"/>
      <c r="H66" s="100"/>
      <c r="I66" s="16">
        <f>(1/30)*7/12</f>
        <v>1.9444444444444445E-2</v>
      </c>
      <c r="J66" s="14">
        <f>I66*J25</f>
        <v>65.289777777777786</v>
      </c>
    </row>
    <row r="67" spans="1:11" x14ac:dyDescent="0.15">
      <c r="B67" s="26" t="s">
        <v>5</v>
      </c>
      <c r="C67" s="100" t="s">
        <v>73</v>
      </c>
      <c r="D67" s="100"/>
      <c r="E67" s="100"/>
      <c r="F67" s="100"/>
      <c r="G67" s="100"/>
      <c r="H67" s="100"/>
      <c r="I67" s="16">
        <f>I44*I66</f>
        <v>3.2666666666666669E-3</v>
      </c>
      <c r="J67" s="14">
        <f>I67*J25</f>
        <v>10.968682666666668</v>
      </c>
    </row>
    <row r="68" spans="1:11" x14ac:dyDescent="0.15">
      <c r="B68" s="26" t="s">
        <v>6</v>
      </c>
      <c r="C68" s="100" t="s">
        <v>110</v>
      </c>
      <c r="D68" s="100"/>
      <c r="E68" s="100"/>
      <c r="F68" s="100"/>
      <c r="G68" s="100"/>
      <c r="H68" s="100"/>
      <c r="I68" s="16">
        <v>0.02</v>
      </c>
      <c r="J68" s="14">
        <f>I68*J25</f>
        <v>67.155200000000008</v>
      </c>
    </row>
    <row r="69" spans="1:11" x14ac:dyDescent="0.15">
      <c r="B69" s="101" t="s">
        <v>74</v>
      </c>
      <c r="C69" s="101"/>
      <c r="D69" s="101"/>
      <c r="E69" s="101"/>
      <c r="F69" s="101"/>
      <c r="G69" s="101"/>
      <c r="H69" s="101"/>
      <c r="I69" s="28">
        <f>TRUNC(SUM(I63:I68),4)</f>
        <v>6.7199999999999996E-2</v>
      </c>
      <c r="J69" s="29">
        <f>TRUNC(SUM(J63:J68),2)</f>
        <v>225.67</v>
      </c>
    </row>
    <row r="70" spans="1:11" x14ac:dyDescent="0.15">
      <c r="B70" s="115"/>
      <c r="C70" s="115"/>
      <c r="D70" s="115"/>
      <c r="E70" s="115"/>
      <c r="F70" s="115"/>
      <c r="G70" s="115"/>
      <c r="H70" s="115"/>
      <c r="I70" s="115"/>
      <c r="J70" s="115"/>
    </row>
    <row r="71" spans="1:11" x14ac:dyDescent="0.15">
      <c r="B71" s="101" t="s">
        <v>75</v>
      </c>
      <c r="C71" s="101"/>
      <c r="D71" s="101"/>
      <c r="E71" s="101"/>
      <c r="F71" s="101"/>
      <c r="G71" s="101"/>
      <c r="H71" s="101"/>
      <c r="I71" s="101"/>
      <c r="J71" s="101"/>
    </row>
    <row r="72" spans="1:11" x14ac:dyDescent="0.15">
      <c r="B72" s="101" t="s">
        <v>76</v>
      </c>
      <c r="C72" s="101"/>
      <c r="D72" s="101"/>
      <c r="E72" s="101"/>
      <c r="F72" s="101"/>
      <c r="G72" s="101"/>
      <c r="H72" s="101"/>
      <c r="I72" s="26" t="s">
        <v>0</v>
      </c>
      <c r="J72" s="26" t="s">
        <v>34</v>
      </c>
    </row>
    <row r="73" spans="1:11" x14ac:dyDescent="0.15">
      <c r="B73" s="26" t="s">
        <v>1</v>
      </c>
      <c r="C73" s="100" t="s">
        <v>119</v>
      </c>
      <c r="D73" s="100"/>
      <c r="E73" s="100"/>
      <c r="F73" s="100"/>
      <c r="G73" s="100"/>
      <c r="H73" s="100"/>
      <c r="I73" s="16">
        <f>((1+1/3)/12)/12</f>
        <v>9.2592592592592587E-3</v>
      </c>
      <c r="J73" s="14">
        <f>J25*I73</f>
        <v>31.090370370370369</v>
      </c>
      <c r="K73" s="24"/>
    </row>
    <row r="74" spans="1:11" x14ac:dyDescent="0.15">
      <c r="B74" s="26" t="s">
        <v>2</v>
      </c>
      <c r="C74" s="100" t="s">
        <v>120</v>
      </c>
      <c r="D74" s="100"/>
      <c r="E74" s="100"/>
      <c r="F74" s="100"/>
      <c r="G74" s="100"/>
      <c r="H74" s="100"/>
      <c r="I74" s="16">
        <v>2.8E-3</v>
      </c>
      <c r="J74" s="14">
        <f>J25*I74</f>
        <v>9.4017280000000003</v>
      </c>
    </row>
    <row r="75" spans="1:11" x14ac:dyDescent="0.15">
      <c r="B75" s="26" t="s">
        <v>3</v>
      </c>
      <c r="C75" s="100" t="s">
        <v>121</v>
      </c>
      <c r="D75" s="100"/>
      <c r="E75" s="100"/>
      <c r="F75" s="100"/>
      <c r="G75" s="100"/>
      <c r="H75" s="100"/>
      <c r="I75" s="16">
        <v>4.0000000000000002E-4</v>
      </c>
      <c r="J75" s="14">
        <f>J25*I75</f>
        <v>1.3431040000000001</v>
      </c>
    </row>
    <row r="76" spans="1:11" x14ac:dyDescent="0.15">
      <c r="B76" s="26" t="s">
        <v>4</v>
      </c>
      <c r="C76" s="100" t="s">
        <v>122</v>
      </c>
      <c r="D76" s="100"/>
      <c r="E76" s="100"/>
      <c r="F76" s="100"/>
      <c r="G76" s="100"/>
      <c r="H76" s="100"/>
      <c r="I76" s="16">
        <v>2.7000000000000001E-3</v>
      </c>
      <c r="J76" s="14">
        <f>J25*I76</f>
        <v>9.0659520000000011</v>
      </c>
    </row>
    <row r="77" spans="1:11" x14ac:dyDescent="0.15">
      <c r="B77" s="26" t="s">
        <v>5</v>
      </c>
      <c r="C77" s="100" t="s">
        <v>123</v>
      </c>
      <c r="D77" s="100"/>
      <c r="E77" s="100"/>
      <c r="F77" s="100"/>
      <c r="G77" s="100"/>
      <c r="H77" s="100"/>
      <c r="I77" s="16">
        <v>2.0000000000000001E-4</v>
      </c>
      <c r="J77" s="14">
        <f>J25*I77</f>
        <v>0.67155200000000004</v>
      </c>
    </row>
    <row r="78" spans="1:11" x14ac:dyDescent="0.15">
      <c r="B78" s="26" t="s">
        <v>6</v>
      </c>
      <c r="C78" s="100" t="s">
        <v>14</v>
      </c>
      <c r="D78" s="100"/>
      <c r="E78" s="100"/>
      <c r="F78" s="100"/>
      <c r="G78" s="100"/>
      <c r="H78" s="100"/>
      <c r="I78" s="16">
        <v>0</v>
      </c>
      <c r="J78" s="14">
        <f>J25*I78</f>
        <v>0</v>
      </c>
    </row>
    <row r="79" spans="1:11" x14ac:dyDescent="0.15">
      <c r="B79" s="101" t="s">
        <v>78</v>
      </c>
      <c r="C79" s="101"/>
      <c r="D79" s="101"/>
      <c r="E79" s="101"/>
      <c r="F79" s="101"/>
      <c r="G79" s="101"/>
      <c r="H79" s="101"/>
      <c r="I79" s="28">
        <f>TRUNC(SUM(I73:I78),4)</f>
        <v>1.5299999999999999E-2</v>
      </c>
      <c r="J79" s="29">
        <f>TRUNC(SUM(J73:J78),2)</f>
        <v>51.57</v>
      </c>
    </row>
    <row r="80" spans="1:11" x14ac:dyDescent="0.15">
      <c r="A80" s="10"/>
      <c r="B80" s="103"/>
      <c r="C80" s="103"/>
      <c r="D80" s="103"/>
      <c r="E80" s="103"/>
      <c r="F80" s="103"/>
      <c r="G80" s="103"/>
      <c r="H80" s="103"/>
      <c r="I80" s="103"/>
      <c r="J80" s="103"/>
    </row>
    <row r="81" spans="1:10" x14ac:dyDescent="0.15">
      <c r="B81" s="101" t="s">
        <v>79</v>
      </c>
      <c r="C81" s="101"/>
      <c r="D81" s="101"/>
      <c r="E81" s="101"/>
      <c r="F81" s="101"/>
      <c r="G81" s="101"/>
      <c r="H81" s="101"/>
      <c r="I81" s="26" t="s">
        <v>0</v>
      </c>
      <c r="J81" s="26" t="s">
        <v>34</v>
      </c>
    </row>
    <row r="82" spans="1:10" x14ac:dyDescent="0.15">
      <c r="B82" s="26" t="s">
        <v>1</v>
      </c>
      <c r="C82" s="100" t="s">
        <v>80</v>
      </c>
      <c r="D82" s="100"/>
      <c r="E82" s="100"/>
      <c r="F82" s="100"/>
      <c r="G82" s="100"/>
      <c r="H82" s="100"/>
      <c r="I82" s="16">
        <v>0</v>
      </c>
      <c r="J82" s="14">
        <f>$J$25*I82</f>
        <v>0</v>
      </c>
    </row>
    <row r="83" spans="1:10" x14ac:dyDescent="0.15">
      <c r="B83" s="101" t="s">
        <v>81</v>
      </c>
      <c r="C83" s="101"/>
      <c r="D83" s="101"/>
      <c r="E83" s="101"/>
      <c r="F83" s="101"/>
      <c r="G83" s="101"/>
      <c r="H83" s="101"/>
      <c r="I83" s="28">
        <f>TRUNC(SUM(I82),4)</f>
        <v>0</v>
      </c>
      <c r="J83" s="29">
        <f>TRUNC(SUM(J82),2)</f>
        <v>0</v>
      </c>
    </row>
    <row r="84" spans="1:10" x14ac:dyDescent="0.15">
      <c r="A84" s="10"/>
      <c r="B84" s="108"/>
      <c r="C84" s="108"/>
      <c r="D84" s="108"/>
      <c r="E84" s="108"/>
      <c r="F84" s="108"/>
      <c r="G84" s="108"/>
      <c r="H84" s="108"/>
      <c r="I84" s="108"/>
      <c r="J84" s="108"/>
    </row>
    <row r="85" spans="1:10" x14ac:dyDescent="0.15">
      <c r="B85" s="101" t="s">
        <v>82</v>
      </c>
      <c r="C85" s="101"/>
      <c r="D85" s="101"/>
      <c r="E85" s="101"/>
      <c r="F85" s="101"/>
      <c r="G85" s="101"/>
      <c r="H85" s="101"/>
      <c r="I85" s="101"/>
      <c r="J85" s="101"/>
    </row>
    <row r="86" spans="1:10" x14ac:dyDescent="0.15">
      <c r="B86" s="101" t="s">
        <v>83</v>
      </c>
      <c r="C86" s="101"/>
      <c r="D86" s="101"/>
      <c r="E86" s="101"/>
      <c r="F86" s="101"/>
      <c r="G86" s="101"/>
      <c r="H86" s="101"/>
      <c r="I86" s="101"/>
      <c r="J86" s="26" t="s">
        <v>34</v>
      </c>
    </row>
    <row r="87" spans="1:10" x14ac:dyDescent="0.15">
      <c r="B87" s="26" t="s">
        <v>8</v>
      </c>
      <c r="C87" s="104" t="s">
        <v>77</v>
      </c>
      <c r="D87" s="104"/>
      <c r="E87" s="104"/>
      <c r="F87" s="104"/>
      <c r="G87" s="104"/>
      <c r="H87" s="104"/>
      <c r="I87" s="104"/>
      <c r="J87" s="14">
        <f>J79</f>
        <v>51.57</v>
      </c>
    </row>
    <row r="88" spans="1:10" x14ac:dyDescent="0.15">
      <c r="B88" s="26" t="s">
        <v>13</v>
      </c>
      <c r="C88" s="104" t="s">
        <v>84</v>
      </c>
      <c r="D88" s="104"/>
      <c r="E88" s="104"/>
      <c r="F88" s="104"/>
      <c r="G88" s="104"/>
      <c r="H88" s="104"/>
      <c r="I88" s="104"/>
      <c r="J88" s="14">
        <f>J83</f>
        <v>0</v>
      </c>
    </row>
    <row r="89" spans="1:10" x14ac:dyDescent="0.15">
      <c r="B89" s="101" t="s">
        <v>85</v>
      </c>
      <c r="C89" s="101"/>
      <c r="D89" s="101"/>
      <c r="E89" s="101"/>
      <c r="F89" s="101"/>
      <c r="G89" s="101"/>
      <c r="H89" s="101"/>
      <c r="I89" s="101"/>
      <c r="J89" s="29">
        <f>TRUNC(SUM(J87:J88),2)</f>
        <v>51.57</v>
      </c>
    </row>
    <row r="90" spans="1:10" x14ac:dyDescent="0.15">
      <c r="A90" s="10"/>
      <c r="B90" s="103"/>
      <c r="C90" s="103"/>
      <c r="D90" s="103"/>
      <c r="E90" s="103"/>
      <c r="F90" s="103"/>
      <c r="G90" s="103"/>
      <c r="H90" s="103"/>
      <c r="I90" s="103"/>
      <c r="J90" s="103"/>
    </row>
    <row r="91" spans="1:10" x14ac:dyDescent="0.15">
      <c r="B91" s="101" t="s">
        <v>86</v>
      </c>
      <c r="C91" s="101"/>
      <c r="D91" s="101"/>
      <c r="E91" s="101"/>
      <c r="F91" s="101"/>
      <c r="G91" s="101"/>
      <c r="H91" s="101"/>
      <c r="I91" s="101"/>
      <c r="J91" s="101"/>
    </row>
    <row r="92" spans="1:10" x14ac:dyDescent="0.15">
      <c r="B92" s="26">
        <v>5</v>
      </c>
      <c r="C92" s="101" t="s">
        <v>87</v>
      </c>
      <c r="D92" s="101"/>
      <c r="E92" s="101"/>
      <c r="F92" s="101"/>
      <c r="G92" s="101"/>
      <c r="H92" s="101"/>
      <c r="I92" s="26"/>
      <c r="J92" s="26" t="s">
        <v>34</v>
      </c>
    </row>
    <row r="93" spans="1:10" x14ac:dyDescent="0.15">
      <c r="B93" s="26" t="s">
        <v>1</v>
      </c>
      <c r="C93" s="106" t="s">
        <v>7</v>
      </c>
      <c r="D93" s="106"/>
      <c r="E93" s="106"/>
      <c r="F93" s="106"/>
      <c r="G93" s="106"/>
      <c r="H93" s="106"/>
      <c r="I93" s="11" t="s">
        <v>55</v>
      </c>
      <c r="J93" s="14"/>
    </row>
    <row r="94" spans="1:10" x14ac:dyDescent="0.15">
      <c r="B94" s="26" t="s">
        <v>2</v>
      </c>
      <c r="C94" s="106" t="s">
        <v>88</v>
      </c>
      <c r="D94" s="106"/>
      <c r="E94" s="106"/>
      <c r="F94" s="106"/>
      <c r="G94" s="106"/>
      <c r="H94" s="106"/>
      <c r="I94" s="11" t="s">
        <v>55</v>
      </c>
      <c r="J94" s="14">
        <v>0</v>
      </c>
    </row>
    <row r="95" spans="1:10" x14ac:dyDescent="0.15">
      <c r="B95" s="31" t="s">
        <v>3</v>
      </c>
      <c r="C95" s="106" t="s">
        <v>89</v>
      </c>
      <c r="D95" s="106"/>
      <c r="E95" s="106"/>
      <c r="F95" s="106"/>
      <c r="G95" s="106"/>
      <c r="H95" s="106"/>
      <c r="I95" s="11" t="s">
        <v>55</v>
      </c>
      <c r="J95" s="14">
        <v>0</v>
      </c>
    </row>
    <row r="96" spans="1:10" x14ac:dyDescent="0.15">
      <c r="B96" s="31" t="s">
        <v>4</v>
      </c>
      <c r="C96" s="106" t="s">
        <v>118</v>
      </c>
      <c r="D96" s="106"/>
      <c r="E96" s="106"/>
      <c r="F96" s="106"/>
      <c r="G96" s="106"/>
      <c r="H96" s="106"/>
      <c r="I96" s="11" t="s">
        <v>55</v>
      </c>
      <c r="J96" s="14"/>
    </row>
    <row r="97" spans="1:10" x14ac:dyDescent="0.15">
      <c r="B97" s="101" t="s">
        <v>90</v>
      </c>
      <c r="C97" s="101"/>
      <c r="D97" s="101"/>
      <c r="E97" s="101"/>
      <c r="F97" s="101"/>
      <c r="G97" s="101"/>
      <c r="H97" s="101"/>
      <c r="I97" s="28" t="s">
        <v>55</v>
      </c>
      <c r="J97" s="29">
        <f>TRUNC(SUM(J93:J96),2)</f>
        <v>0</v>
      </c>
    </row>
    <row r="98" spans="1:10" x14ac:dyDescent="0.15">
      <c r="A98" s="10"/>
      <c r="B98" s="103"/>
      <c r="C98" s="103"/>
      <c r="D98" s="103"/>
      <c r="E98" s="103"/>
      <c r="F98" s="103"/>
      <c r="G98" s="103"/>
      <c r="H98" s="103"/>
      <c r="I98" s="103"/>
      <c r="J98" s="103"/>
    </row>
    <row r="99" spans="1:10" x14ac:dyDescent="0.15">
      <c r="B99" s="101" t="s">
        <v>91</v>
      </c>
      <c r="C99" s="101"/>
      <c r="D99" s="101"/>
      <c r="E99" s="101"/>
      <c r="F99" s="101"/>
      <c r="G99" s="101"/>
      <c r="H99" s="101"/>
      <c r="I99" s="101"/>
      <c r="J99" s="101"/>
    </row>
    <row r="100" spans="1:10" x14ac:dyDescent="0.15">
      <c r="B100" s="26">
        <v>6</v>
      </c>
      <c r="C100" s="101" t="s">
        <v>92</v>
      </c>
      <c r="D100" s="101"/>
      <c r="E100" s="101"/>
      <c r="F100" s="101"/>
      <c r="G100" s="101"/>
      <c r="H100" s="101"/>
      <c r="I100" s="26" t="s">
        <v>0</v>
      </c>
      <c r="J100" s="26" t="s">
        <v>34</v>
      </c>
    </row>
    <row r="101" spans="1:10" x14ac:dyDescent="0.15">
      <c r="B101" s="26" t="s">
        <v>1</v>
      </c>
      <c r="C101" s="100" t="s">
        <v>93</v>
      </c>
      <c r="D101" s="100"/>
      <c r="E101" s="100"/>
      <c r="F101" s="100"/>
      <c r="G101" s="100"/>
      <c r="H101" s="100"/>
      <c r="I101" s="19">
        <f>Proposta!H16</f>
        <v>2.7619500000000002E-2</v>
      </c>
      <c r="J101" s="14">
        <f>TRUNC(I101*J125,2)</f>
        <v>150.58000000000001</v>
      </c>
    </row>
    <row r="102" spans="1:10" x14ac:dyDescent="0.15">
      <c r="B102" s="26" t="s">
        <v>2</v>
      </c>
      <c r="C102" s="100" t="s">
        <v>15</v>
      </c>
      <c r="D102" s="100"/>
      <c r="E102" s="100"/>
      <c r="F102" s="100"/>
      <c r="G102" s="100"/>
      <c r="H102" s="100"/>
      <c r="I102" s="19">
        <f>Proposta!H17</f>
        <v>1.4999999999999999E-2</v>
      </c>
      <c r="J102" s="14">
        <f>TRUNC(I102*(J101+J125),2)</f>
        <v>84.04</v>
      </c>
    </row>
    <row r="103" spans="1:10" x14ac:dyDescent="0.15">
      <c r="B103" s="26" t="s">
        <v>3</v>
      </c>
      <c r="C103" s="117" t="s">
        <v>94</v>
      </c>
      <c r="D103" s="117"/>
      <c r="E103" s="117"/>
      <c r="F103" s="117"/>
      <c r="G103" s="117"/>
      <c r="H103" s="117"/>
      <c r="I103" s="32"/>
      <c r="J103" s="33"/>
    </row>
    <row r="104" spans="1:10" x14ac:dyDescent="0.15">
      <c r="B104" s="26" t="s">
        <v>16</v>
      </c>
      <c r="C104" s="100" t="s">
        <v>17</v>
      </c>
      <c r="D104" s="100"/>
      <c r="E104" s="100"/>
      <c r="F104" s="100"/>
      <c r="G104" s="100"/>
      <c r="H104" s="100"/>
      <c r="I104" s="20">
        <v>1.6500000000000001E-2</v>
      </c>
      <c r="J104" s="14">
        <f>TRUNC(I104*J114,2)</f>
        <v>108.16</v>
      </c>
    </row>
    <row r="105" spans="1:10" x14ac:dyDescent="0.15">
      <c r="B105" s="26" t="s">
        <v>19</v>
      </c>
      <c r="C105" s="100" t="s">
        <v>18</v>
      </c>
      <c r="D105" s="100"/>
      <c r="E105" s="100"/>
      <c r="F105" s="100"/>
      <c r="G105" s="100"/>
      <c r="H105" s="100"/>
      <c r="I105" s="20">
        <v>7.5999999999999998E-2</v>
      </c>
      <c r="J105" s="14">
        <f>TRUNC(I105*J114,2)</f>
        <v>498.21</v>
      </c>
    </row>
    <row r="106" spans="1:10" x14ac:dyDescent="0.15">
      <c r="B106" s="26" t="s">
        <v>20</v>
      </c>
      <c r="C106" s="100" t="s">
        <v>21</v>
      </c>
      <c r="D106" s="100"/>
      <c r="E106" s="100"/>
      <c r="F106" s="100"/>
      <c r="G106" s="100"/>
      <c r="H106" s="100"/>
      <c r="I106" s="21">
        <v>2.5000000000000001E-2</v>
      </c>
      <c r="J106" s="14">
        <f>TRUNC(I106*J114,2)</f>
        <v>163.88</v>
      </c>
    </row>
    <row r="107" spans="1:10" x14ac:dyDescent="0.15">
      <c r="B107" s="73" t="s">
        <v>172</v>
      </c>
      <c r="C107" s="100" t="s">
        <v>173</v>
      </c>
      <c r="D107" s="100"/>
      <c r="E107" s="100"/>
      <c r="F107" s="100"/>
      <c r="G107" s="100"/>
      <c r="H107" s="100"/>
      <c r="I107" s="21">
        <v>1.4999999999999999E-2</v>
      </c>
      <c r="J107" s="14">
        <f>TRUNC(I107*J114,2)</f>
        <v>98.33</v>
      </c>
    </row>
    <row r="108" spans="1:10" x14ac:dyDescent="0.15">
      <c r="B108" s="101" t="s">
        <v>95</v>
      </c>
      <c r="C108" s="101"/>
      <c r="D108" s="101"/>
      <c r="E108" s="101"/>
      <c r="F108" s="101"/>
      <c r="G108" s="101"/>
      <c r="H108" s="101"/>
      <c r="I108" s="34">
        <f>SUM(I101:I107)</f>
        <v>0.17511949999999998</v>
      </c>
      <c r="J108" s="29">
        <f>TRUNC(SUM(J101:J107),2)</f>
        <v>1103.2</v>
      </c>
    </row>
    <row r="109" spans="1:10" x14ac:dyDescent="0.15">
      <c r="B109" s="1"/>
      <c r="C109" s="118"/>
      <c r="D109" s="118"/>
      <c r="E109" s="118"/>
      <c r="F109" s="118"/>
      <c r="G109" s="118"/>
      <c r="H109" s="118"/>
      <c r="I109" s="118"/>
      <c r="J109" s="118"/>
    </row>
    <row r="110" spans="1:10" x14ac:dyDescent="0.15">
      <c r="B110" s="12" t="s">
        <v>96</v>
      </c>
      <c r="C110" s="116" t="s">
        <v>97</v>
      </c>
      <c r="D110" s="116"/>
      <c r="E110" s="116"/>
      <c r="F110" s="116"/>
      <c r="G110" s="116"/>
      <c r="H110" s="116"/>
      <c r="I110" s="22">
        <f>TRUNC(I104+I105+I106+I107,4)</f>
        <v>0.13250000000000001</v>
      </c>
      <c r="J110" s="23"/>
    </row>
    <row r="111" spans="1:10" x14ac:dyDescent="0.15">
      <c r="B111" s="119"/>
      <c r="C111" s="120"/>
      <c r="D111" s="120"/>
      <c r="E111" s="120"/>
      <c r="F111" s="120"/>
      <c r="G111" s="120"/>
      <c r="H111" s="120"/>
      <c r="I111" s="120"/>
      <c r="J111" s="121"/>
    </row>
    <row r="112" spans="1:10" x14ac:dyDescent="0.15">
      <c r="B112" s="12" t="s">
        <v>98</v>
      </c>
      <c r="C112" s="116" t="s">
        <v>99</v>
      </c>
      <c r="D112" s="116"/>
      <c r="E112" s="116"/>
      <c r="F112" s="116"/>
      <c r="G112" s="116"/>
      <c r="H112" s="116"/>
      <c r="I112" s="22"/>
      <c r="J112" s="23">
        <f>TRUNC(J125+J101+J102,2)</f>
        <v>5686.91</v>
      </c>
    </row>
    <row r="113" spans="2:10" x14ac:dyDescent="0.15">
      <c r="B113" s="119"/>
      <c r="C113" s="120"/>
      <c r="D113" s="120"/>
      <c r="E113" s="120"/>
      <c r="F113" s="120"/>
      <c r="G113" s="120"/>
      <c r="H113" s="120"/>
      <c r="I113" s="120"/>
      <c r="J113" s="121"/>
    </row>
    <row r="114" spans="2:10" x14ac:dyDescent="0.15">
      <c r="B114" s="12" t="s">
        <v>100</v>
      </c>
      <c r="C114" s="116" t="s">
        <v>101</v>
      </c>
      <c r="D114" s="116"/>
      <c r="E114" s="116"/>
      <c r="F114" s="116"/>
      <c r="G114" s="116"/>
      <c r="H114" s="116"/>
      <c r="I114" s="22"/>
      <c r="J114" s="23">
        <f>TRUNC(J112/(1-I110),2)</f>
        <v>6555.51</v>
      </c>
    </row>
    <row r="115" spans="2:10" x14ac:dyDescent="0.15">
      <c r="B115" s="119"/>
      <c r="C115" s="120"/>
      <c r="D115" s="120"/>
      <c r="E115" s="120"/>
      <c r="F115" s="120"/>
      <c r="G115" s="120"/>
      <c r="H115" s="120"/>
      <c r="I115" s="120"/>
      <c r="J115" s="121"/>
    </row>
    <row r="116" spans="2:10" x14ac:dyDescent="0.15">
      <c r="B116" s="12"/>
      <c r="C116" s="116" t="s">
        <v>102</v>
      </c>
      <c r="D116" s="116"/>
      <c r="E116" s="116"/>
      <c r="F116" s="116"/>
      <c r="G116" s="116"/>
      <c r="H116" s="116"/>
      <c r="I116" s="22"/>
      <c r="J116" s="23">
        <f>TRUNC(J114-J112,2)</f>
        <v>868.6</v>
      </c>
    </row>
    <row r="117" spans="2:10" x14ac:dyDescent="0.15">
      <c r="B117" s="1"/>
      <c r="C117" s="1"/>
      <c r="D117" s="1"/>
      <c r="E117" s="1"/>
      <c r="F117" s="1"/>
      <c r="G117" s="1"/>
      <c r="H117" s="1"/>
      <c r="I117" s="1"/>
      <c r="J117" s="3"/>
    </row>
    <row r="118" spans="2:10" x14ac:dyDescent="0.15">
      <c r="B118" s="101" t="s">
        <v>103</v>
      </c>
      <c r="C118" s="101"/>
      <c r="D118" s="101"/>
      <c r="E118" s="101"/>
      <c r="F118" s="101"/>
      <c r="G118" s="101"/>
      <c r="H118" s="101"/>
      <c r="I118" s="101"/>
      <c r="J118" s="101"/>
    </row>
    <row r="119" spans="2:10" x14ac:dyDescent="0.15">
      <c r="B119" s="101" t="s">
        <v>104</v>
      </c>
      <c r="C119" s="101"/>
      <c r="D119" s="101"/>
      <c r="E119" s="101"/>
      <c r="F119" s="101"/>
      <c r="G119" s="101"/>
      <c r="H119" s="101"/>
      <c r="I119" s="101"/>
      <c r="J119" s="26" t="s">
        <v>34</v>
      </c>
    </row>
    <row r="120" spans="2:10" x14ac:dyDescent="0.15">
      <c r="B120" s="25" t="s">
        <v>1</v>
      </c>
      <c r="C120" s="100" t="str">
        <f>B16</f>
        <v>MÓDULO 1 - COMPOSIÇÃO DA REMUNERAÇÃO</v>
      </c>
      <c r="D120" s="100"/>
      <c r="E120" s="100"/>
      <c r="F120" s="100"/>
      <c r="G120" s="100"/>
      <c r="H120" s="100"/>
      <c r="I120" s="100"/>
      <c r="J120" s="14">
        <f>J25</f>
        <v>3357.76</v>
      </c>
    </row>
    <row r="121" spans="2:10" x14ac:dyDescent="0.15">
      <c r="B121" s="25" t="s">
        <v>2</v>
      </c>
      <c r="C121" s="100" t="str">
        <f>B27</f>
        <v>MÓDULO 2 – ENCARGOS E BENEFÍCIOS ANUAIS, MENSAIS E DIÁRIOS</v>
      </c>
      <c r="D121" s="100"/>
      <c r="E121" s="100"/>
      <c r="F121" s="100"/>
      <c r="G121" s="100"/>
      <c r="H121" s="100"/>
      <c r="I121" s="100"/>
      <c r="J121" s="14">
        <f>J59</f>
        <v>1817.29</v>
      </c>
    </row>
    <row r="122" spans="2:10" x14ac:dyDescent="0.15">
      <c r="B122" s="25" t="s">
        <v>3</v>
      </c>
      <c r="C122" s="100" t="str">
        <f>B61</f>
        <v>MÓDULO 3 – PROVISÃO PARA RESCISÃO</v>
      </c>
      <c r="D122" s="100"/>
      <c r="E122" s="100"/>
      <c r="F122" s="100"/>
      <c r="G122" s="100"/>
      <c r="H122" s="100"/>
      <c r="I122" s="100"/>
      <c r="J122" s="14">
        <f>J69</f>
        <v>225.67</v>
      </c>
    </row>
    <row r="123" spans="2:10" x14ac:dyDescent="0.15">
      <c r="B123" s="25" t="s">
        <v>4</v>
      </c>
      <c r="C123" s="100" t="str">
        <f>B71</f>
        <v>MÓDULO 4 – CUSTO DE REPOSIÇÃO DO PROFISSIONAL AUSENTE</v>
      </c>
      <c r="D123" s="100"/>
      <c r="E123" s="100"/>
      <c r="F123" s="100"/>
      <c r="G123" s="100"/>
      <c r="H123" s="100"/>
      <c r="I123" s="100"/>
      <c r="J123" s="14">
        <f>J89</f>
        <v>51.57</v>
      </c>
    </row>
    <row r="124" spans="2:10" x14ac:dyDescent="0.15">
      <c r="B124" s="25" t="s">
        <v>5</v>
      </c>
      <c r="C124" s="100" t="str">
        <f>B91</f>
        <v>MÓDULO 5 – INSUMOS DIVERSOS</v>
      </c>
      <c r="D124" s="100"/>
      <c r="E124" s="100"/>
      <c r="F124" s="100"/>
      <c r="G124" s="100"/>
      <c r="H124" s="100"/>
      <c r="I124" s="100"/>
      <c r="J124" s="14">
        <f>J97</f>
        <v>0</v>
      </c>
    </row>
    <row r="125" spans="2:10" x14ac:dyDescent="0.15">
      <c r="B125" s="26"/>
      <c r="C125" s="101" t="s">
        <v>105</v>
      </c>
      <c r="D125" s="101"/>
      <c r="E125" s="101"/>
      <c r="F125" s="101"/>
      <c r="G125" s="101"/>
      <c r="H125" s="101"/>
      <c r="I125" s="101"/>
      <c r="J125" s="29">
        <f>TRUNC(SUM(J120:J124),2)</f>
        <v>5452.29</v>
      </c>
    </row>
    <row r="126" spans="2:10" x14ac:dyDescent="0.15">
      <c r="B126" s="25" t="s">
        <v>6</v>
      </c>
      <c r="C126" s="100" t="str">
        <f>B99</f>
        <v>MÓDULO 6 – CUSTOS INDIRETOS, TRIBUTOS E LUCRO</v>
      </c>
      <c r="D126" s="100"/>
      <c r="E126" s="100"/>
      <c r="F126" s="100"/>
      <c r="G126" s="100"/>
      <c r="H126" s="100"/>
      <c r="I126" s="100"/>
      <c r="J126" s="14">
        <f>J108</f>
        <v>1103.2</v>
      </c>
    </row>
    <row r="127" spans="2:10" x14ac:dyDescent="0.15">
      <c r="B127" s="104" t="s">
        <v>106</v>
      </c>
      <c r="C127" s="104"/>
      <c r="D127" s="104"/>
      <c r="E127" s="104"/>
      <c r="F127" s="104"/>
      <c r="G127" s="104"/>
      <c r="H127" s="104"/>
      <c r="I127" s="104"/>
      <c r="J127" s="14">
        <f>TRUNC(SUM(J125:J126),2)</f>
        <v>6555.49</v>
      </c>
    </row>
    <row r="128" spans="2:10" x14ac:dyDescent="0.15">
      <c r="B128" s="101" t="s">
        <v>107</v>
      </c>
      <c r="C128" s="101"/>
      <c r="D128" s="101"/>
      <c r="E128" s="26">
        <v>8</v>
      </c>
      <c r="F128" s="35"/>
      <c r="G128" s="35"/>
      <c r="H128" s="101" t="s">
        <v>108</v>
      </c>
      <c r="I128" s="101"/>
      <c r="J128" s="29">
        <f>J127*E128</f>
        <v>52443.92</v>
      </c>
    </row>
    <row r="129" spans="2:10" x14ac:dyDescent="0.15">
      <c r="B129" s="4" t="s">
        <v>109</v>
      </c>
      <c r="C129" s="4">
        <f>J127/J18</f>
        <v>2.1088646116826548</v>
      </c>
      <c r="D129" s="5"/>
      <c r="E129" s="5"/>
      <c r="F129" s="6"/>
      <c r="G129" s="5"/>
      <c r="H129" s="5"/>
      <c r="I129" s="5"/>
      <c r="J129" s="5"/>
    </row>
    <row r="130" spans="2:10" x14ac:dyDescent="0.15">
      <c r="B130" s="4"/>
      <c r="C130" s="4"/>
      <c r="D130" s="7"/>
      <c r="E130" s="5"/>
      <c r="F130" s="5"/>
      <c r="G130" s="5"/>
      <c r="H130" s="5"/>
      <c r="I130" s="5"/>
      <c r="J130" s="5"/>
    </row>
  </sheetData>
  <mergeCells count="136">
    <mergeCell ref="C126:I126"/>
    <mergeCell ref="B127:I127"/>
    <mergeCell ref="B128:D128"/>
    <mergeCell ref="H128:I128"/>
    <mergeCell ref="C120:I120"/>
    <mergeCell ref="C121:I121"/>
    <mergeCell ref="C122:I122"/>
    <mergeCell ref="C123:I123"/>
    <mergeCell ref="C124:I124"/>
    <mergeCell ref="C125:I125"/>
    <mergeCell ref="C110:H110"/>
    <mergeCell ref="C112:H112"/>
    <mergeCell ref="C114:H114"/>
    <mergeCell ref="C116:H116"/>
    <mergeCell ref="B118:J118"/>
    <mergeCell ref="B119:I119"/>
    <mergeCell ref="C103:H103"/>
    <mergeCell ref="C104:H104"/>
    <mergeCell ref="C105:H105"/>
    <mergeCell ref="C106:H106"/>
    <mergeCell ref="B108:H108"/>
    <mergeCell ref="C109:J109"/>
    <mergeCell ref="B111:J111"/>
    <mergeCell ref="B113:J113"/>
    <mergeCell ref="B115:J115"/>
    <mergeCell ref="C107:H107"/>
    <mergeCell ref="B98:J98"/>
    <mergeCell ref="B99:J99"/>
    <mergeCell ref="C100:H100"/>
    <mergeCell ref="C101:H101"/>
    <mergeCell ref="C102:H102"/>
    <mergeCell ref="B85:J85"/>
    <mergeCell ref="B86:I86"/>
    <mergeCell ref="C87:I87"/>
    <mergeCell ref="C88:I88"/>
    <mergeCell ref="B89:I89"/>
    <mergeCell ref="B90:J90"/>
    <mergeCell ref="C93:H93"/>
    <mergeCell ref="C94:H94"/>
    <mergeCell ref="C95:H95"/>
    <mergeCell ref="C96:H96"/>
    <mergeCell ref="B91:J91"/>
    <mergeCell ref="C92:H92"/>
    <mergeCell ref="C41:H41"/>
    <mergeCell ref="C42:H42"/>
    <mergeCell ref="C43:H43"/>
    <mergeCell ref="B44:H44"/>
    <mergeCell ref="B45:J45"/>
    <mergeCell ref="B46:H46"/>
    <mergeCell ref="B70:J70"/>
    <mergeCell ref="B97:H97"/>
    <mergeCell ref="B81:H81"/>
    <mergeCell ref="C82:H82"/>
    <mergeCell ref="B83:H83"/>
    <mergeCell ref="B84:J84"/>
    <mergeCell ref="B79:H79"/>
    <mergeCell ref="B80:J80"/>
    <mergeCell ref="B71:J71"/>
    <mergeCell ref="B72:H72"/>
    <mergeCell ref="C73:H73"/>
    <mergeCell ref="C74:H74"/>
    <mergeCell ref="C75:H75"/>
    <mergeCell ref="C76:H76"/>
    <mergeCell ref="C77:H77"/>
    <mergeCell ref="C78:H78"/>
    <mergeCell ref="B54:J54"/>
    <mergeCell ref="B55:I55"/>
    <mergeCell ref="I7:J7"/>
    <mergeCell ref="C18:H18"/>
    <mergeCell ref="C19:H19"/>
    <mergeCell ref="C20:H20"/>
    <mergeCell ref="C21:H21"/>
    <mergeCell ref="C14:H14"/>
    <mergeCell ref="C38:H38"/>
    <mergeCell ref="C39:H39"/>
    <mergeCell ref="C40:H40"/>
    <mergeCell ref="B32:J32"/>
    <mergeCell ref="B33:I33"/>
    <mergeCell ref="C22:H22"/>
    <mergeCell ref="C23:H23"/>
    <mergeCell ref="C24:H24"/>
    <mergeCell ref="B25:I25"/>
    <mergeCell ref="B26:J26"/>
    <mergeCell ref="B27:J27"/>
    <mergeCell ref="B28:H28"/>
    <mergeCell ref="C29:H29"/>
    <mergeCell ref="C30:H30"/>
    <mergeCell ref="B31:H31"/>
    <mergeCell ref="C56:I56"/>
    <mergeCell ref="B2:J2"/>
    <mergeCell ref="C3:H3"/>
    <mergeCell ref="I3:J3"/>
    <mergeCell ref="C4:H4"/>
    <mergeCell ref="I4:J4"/>
    <mergeCell ref="C5:H5"/>
    <mergeCell ref="I5:J5"/>
    <mergeCell ref="I10:J10"/>
    <mergeCell ref="C11:H11"/>
    <mergeCell ref="I11:J11"/>
    <mergeCell ref="C12:H12"/>
    <mergeCell ref="I12:J12"/>
    <mergeCell ref="C13:H13"/>
    <mergeCell ref="I13:J13"/>
    <mergeCell ref="I6:J6"/>
    <mergeCell ref="C10:H10"/>
    <mergeCell ref="C6:H6"/>
    <mergeCell ref="B9:J9"/>
    <mergeCell ref="I14:J14"/>
    <mergeCell ref="B15:J15"/>
    <mergeCell ref="B16:J16"/>
    <mergeCell ref="C17:H17"/>
    <mergeCell ref="C7:H7"/>
    <mergeCell ref="C63:H63"/>
    <mergeCell ref="C64:H64"/>
    <mergeCell ref="C65:H65"/>
    <mergeCell ref="C66:H66"/>
    <mergeCell ref="C67:H67"/>
    <mergeCell ref="C68:H68"/>
    <mergeCell ref="B69:H69"/>
    <mergeCell ref="B34:J34"/>
    <mergeCell ref="B35:H35"/>
    <mergeCell ref="C36:H36"/>
    <mergeCell ref="C37:H37"/>
    <mergeCell ref="B59:I59"/>
    <mergeCell ref="B60:J60"/>
    <mergeCell ref="B61:J61"/>
    <mergeCell ref="C62:H62"/>
    <mergeCell ref="C57:I57"/>
    <mergeCell ref="C58:I58"/>
    <mergeCell ref="C47:H47"/>
    <mergeCell ref="C48:H48"/>
    <mergeCell ref="C49:H49"/>
    <mergeCell ref="C50:H50"/>
    <mergeCell ref="C51:H51"/>
    <mergeCell ref="B52:I52"/>
    <mergeCell ref="B53:J5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3929B-57AA-40DC-836F-CEC4F1520CBC}"/>
</file>

<file path=customXml/itemProps2.xml><?xml version="1.0" encoding="utf-8"?>
<ds:datastoreItem xmlns:ds="http://schemas.openxmlformats.org/officeDocument/2006/customXml" ds:itemID="{FED6E93B-0F98-4E92-B8F3-1DF68DB6DA17}"/>
</file>

<file path=customXml/itemProps3.xml><?xml version="1.0" encoding="utf-8"?>
<ds:datastoreItem xmlns:ds="http://schemas.openxmlformats.org/officeDocument/2006/customXml" ds:itemID="{73A11776-E27B-47F3-80DB-0FEFD67AB8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Proposta</vt:lpstr>
      <vt:lpstr>Agente</vt:lpstr>
      <vt:lpstr>Agente!Area_de_impressao</vt:lpstr>
      <vt:lpstr>Proposta!Area_de_impressao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Leite Bidart</dc:creator>
  <cp:lastModifiedBy>André Valente Maia</cp:lastModifiedBy>
  <cp:lastPrinted>2022-04-25T17:21:54Z</cp:lastPrinted>
  <dcterms:created xsi:type="dcterms:W3CDTF">2018-04-19T14:36:32Z</dcterms:created>
  <dcterms:modified xsi:type="dcterms:W3CDTF">2022-04-25T17:35:03Z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